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доходы'!$A$1:$K$114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I114" i="5" l="1"/>
  <c r="J114" i="5"/>
  <c r="K114" i="5"/>
  <c r="H114" i="5"/>
  <c r="G114" i="5"/>
  <c r="F114" i="5"/>
  <c r="C114" i="5"/>
  <c r="K104" i="5"/>
  <c r="H104" i="5"/>
  <c r="E104" i="5"/>
  <c r="I103" i="5"/>
  <c r="K103" i="5" s="1"/>
  <c r="F103" i="5"/>
  <c r="H103" i="5" s="1"/>
  <c r="D103" i="5"/>
  <c r="C103" i="5"/>
  <c r="E103" i="5" s="1"/>
  <c r="K102" i="5"/>
  <c r="H102" i="5"/>
  <c r="E102" i="5"/>
  <c r="K101" i="5"/>
  <c r="H101" i="5"/>
  <c r="E101" i="5"/>
  <c r="K100" i="5"/>
  <c r="I100" i="5"/>
  <c r="F100" i="5"/>
  <c r="H100" i="5" s="1"/>
  <c r="D100" i="5"/>
  <c r="D95" i="5" s="1"/>
  <c r="C100" i="5"/>
  <c r="E100" i="5" s="1"/>
  <c r="K99" i="5"/>
  <c r="H99" i="5"/>
  <c r="E99" i="5"/>
  <c r="I98" i="5"/>
  <c r="K98" i="5" s="1"/>
  <c r="H98" i="5"/>
  <c r="F98" i="5"/>
  <c r="D98" i="5"/>
  <c r="C98" i="5"/>
  <c r="E98" i="5" s="1"/>
  <c r="K97" i="5"/>
  <c r="H97" i="5"/>
  <c r="E97" i="5"/>
  <c r="I96" i="5"/>
  <c r="K96" i="5" s="1"/>
  <c r="F96" i="5"/>
  <c r="H96" i="5" s="1"/>
  <c r="E96" i="5"/>
  <c r="D96" i="5"/>
  <c r="C96" i="5"/>
  <c r="F95" i="5"/>
  <c r="H95" i="5" s="1"/>
  <c r="K94" i="5"/>
  <c r="H94" i="5"/>
  <c r="E94" i="5"/>
  <c r="I93" i="5"/>
  <c r="K93" i="5" s="1"/>
  <c r="F93" i="5"/>
  <c r="H93" i="5" s="1"/>
  <c r="D93" i="5"/>
  <c r="E93" i="5" s="1"/>
  <c r="C93" i="5"/>
  <c r="I92" i="5"/>
  <c r="K92" i="5" s="1"/>
  <c r="F92" i="5"/>
  <c r="H92" i="5" s="1"/>
  <c r="C92" i="5"/>
  <c r="K91" i="5"/>
  <c r="H91" i="5"/>
  <c r="E91" i="5"/>
  <c r="K90" i="5"/>
  <c r="I90" i="5"/>
  <c r="F90" i="5"/>
  <c r="H90" i="5" s="1"/>
  <c r="D90" i="5"/>
  <c r="C90" i="5"/>
  <c r="E90" i="5" s="1"/>
  <c r="K89" i="5"/>
  <c r="H89" i="5"/>
  <c r="E89" i="5"/>
  <c r="I88" i="5"/>
  <c r="K88" i="5" s="1"/>
  <c r="H88" i="5"/>
  <c r="F88" i="5"/>
  <c r="D88" i="5"/>
  <c r="C88" i="5"/>
  <c r="E88" i="5" s="1"/>
  <c r="K87" i="5"/>
  <c r="H87" i="5"/>
  <c r="E87" i="5"/>
  <c r="I86" i="5"/>
  <c r="K86" i="5" s="1"/>
  <c r="F86" i="5"/>
  <c r="H86" i="5" s="1"/>
  <c r="E86" i="5"/>
  <c r="D86" i="5"/>
  <c r="C86" i="5"/>
  <c r="K85" i="5"/>
  <c r="H85" i="5"/>
  <c r="E85" i="5"/>
  <c r="K84" i="5"/>
  <c r="I84" i="5"/>
  <c r="F84" i="5"/>
  <c r="H84" i="5" s="1"/>
  <c r="D84" i="5"/>
  <c r="C84" i="5"/>
  <c r="E84" i="5" s="1"/>
  <c r="K83" i="5"/>
  <c r="H83" i="5"/>
  <c r="E83" i="5"/>
  <c r="I82" i="5"/>
  <c r="K82" i="5" s="1"/>
  <c r="H82" i="5"/>
  <c r="F82" i="5"/>
  <c r="D82" i="5"/>
  <c r="C82" i="5"/>
  <c r="E82" i="5" s="1"/>
  <c r="K81" i="5"/>
  <c r="H81" i="5"/>
  <c r="E81" i="5"/>
  <c r="I80" i="5"/>
  <c r="K80" i="5" s="1"/>
  <c r="F80" i="5"/>
  <c r="H80" i="5" s="1"/>
  <c r="E80" i="5"/>
  <c r="D80" i="5"/>
  <c r="C80" i="5"/>
  <c r="K79" i="5"/>
  <c r="H79" i="5"/>
  <c r="E79" i="5"/>
  <c r="K78" i="5"/>
  <c r="I78" i="5"/>
  <c r="F78" i="5"/>
  <c r="H78" i="5" s="1"/>
  <c r="D78" i="5"/>
  <c r="C78" i="5"/>
  <c r="E78" i="5" s="1"/>
  <c r="K77" i="5"/>
  <c r="H77" i="5"/>
  <c r="E77" i="5"/>
  <c r="I76" i="5"/>
  <c r="K76" i="5" s="1"/>
  <c r="H76" i="5"/>
  <c r="F76" i="5"/>
  <c r="D76" i="5"/>
  <c r="C76" i="5"/>
  <c r="E76" i="5" s="1"/>
  <c r="K75" i="5"/>
  <c r="H75" i="5"/>
  <c r="E75" i="5"/>
  <c r="I74" i="5"/>
  <c r="K74" i="5" s="1"/>
  <c r="F74" i="5"/>
  <c r="H74" i="5" s="1"/>
  <c r="E74" i="5"/>
  <c r="D74" i="5"/>
  <c r="C74" i="5"/>
  <c r="K73" i="5"/>
  <c r="H73" i="5"/>
  <c r="E73" i="5"/>
  <c r="K72" i="5"/>
  <c r="I72" i="5"/>
  <c r="F72" i="5"/>
  <c r="H72" i="5" s="1"/>
  <c r="D72" i="5"/>
  <c r="C72" i="5"/>
  <c r="E72" i="5" s="1"/>
  <c r="K71" i="5"/>
  <c r="H71" i="5"/>
  <c r="E71" i="5"/>
  <c r="I70" i="5"/>
  <c r="K70" i="5" s="1"/>
  <c r="H70" i="5"/>
  <c r="F70" i="5"/>
  <c r="D70" i="5"/>
  <c r="C70" i="5"/>
  <c r="E70" i="5" s="1"/>
  <c r="K69" i="5"/>
  <c r="H69" i="5"/>
  <c r="E69" i="5"/>
  <c r="I68" i="5"/>
  <c r="K68" i="5" s="1"/>
  <c r="F68" i="5"/>
  <c r="H68" i="5" s="1"/>
  <c r="E68" i="5"/>
  <c r="D68" i="5"/>
  <c r="C68" i="5"/>
  <c r="K67" i="5"/>
  <c r="H67" i="5"/>
  <c r="E67" i="5"/>
  <c r="K66" i="5"/>
  <c r="I66" i="5"/>
  <c r="F66" i="5"/>
  <c r="H66" i="5" s="1"/>
  <c r="D66" i="5"/>
  <c r="C66" i="5"/>
  <c r="E66" i="5" s="1"/>
  <c r="K65" i="5"/>
  <c r="H65" i="5"/>
  <c r="E65" i="5"/>
  <c r="I64" i="5"/>
  <c r="K64" i="5" s="1"/>
  <c r="H64" i="5"/>
  <c r="F64" i="5"/>
  <c r="D64" i="5"/>
  <c r="C64" i="5"/>
  <c r="E64" i="5" s="1"/>
  <c r="K62" i="5"/>
  <c r="H62" i="5"/>
  <c r="E62" i="5"/>
  <c r="I61" i="5"/>
  <c r="K61" i="5" s="1"/>
  <c r="F61" i="5"/>
  <c r="H61" i="5" s="1"/>
  <c r="D61" i="5"/>
  <c r="C61" i="5"/>
  <c r="E61" i="5" s="1"/>
  <c r="K60" i="5"/>
  <c r="H60" i="5"/>
  <c r="E60" i="5"/>
  <c r="K59" i="5"/>
  <c r="H59" i="5"/>
  <c r="E59" i="5"/>
  <c r="I58" i="5"/>
  <c r="K58" i="5" s="1"/>
  <c r="H58" i="5"/>
  <c r="F58" i="5"/>
  <c r="D58" i="5"/>
  <c r="C58" i="5"/>
  <c r="E58" i="5" s="1"/>
  <c r="I57" i="5"/>
  <c r="K57" i="5" s="1"/>
  <c r="F57" i="5"/>
  <c r="H57" i="5" s="1"/>
  <c r="D57" i="5"/>
  <c r="C57" i="5"/>
  <c r="E57" i="5" s="1"/>
  <c r="K56" i="5"/>
  <c r="H56" i="5"/>
  <c r="E56" i="5"/>
  <c r="I55" i="5"/>
  <c r="K55" i="5" s="1"/>
  <c r="F55" i="5"/>
  <c r="H55" i="5" s="1"/>
  <c r="D55" i="5"/>
  <c r="C55" i="5"/>
  <c r="E55" i="5" s="1"/>
  <c r="I54" i="5"/>
  <c r="K54" i="5" s="1"/>
  <c r="D54" i="5"/>
  <c r="C54" i="5"/>
  <c r="E54" i="5" s="1"/>
  <c r="I53" i="5"/>
  <c r="K53" i="5" s="1"/>
  <c r="D53" i="5"/>
  <c r="C53" i="5"/>
  <c r="E53" i="5" s="1"/>
  <c r="K52" i="5"/>
  <c r="H52" i="5"/>
  <c r="E52" i="5"/>
  <c r="I51" i="5"/>
  <c r="K51" i="5" s="1"/>
  <c r="F51" i="5"/>
  <c r="H51" i="5" s="1"/>
  <c r="D51" i="5"/>
  <c r="C51" i="5"/>
  <c r="E51" i="5" s="1"/>
  <c r="K50" i="5"/>
  <c r="H50" i="5"/>
  <c r="E50" i="5"/>
  <c r="I49" i="5"/>
  <c r="K49" i="5" s="1"/>
  <c r="F49" i="5"/>
  <c r="F48" i="5" s="1"/>
  <c r="D49" i="5"/>
  <c r="E49" i="5" s="1"/>
  <c r="C49" i="5"/>
  <c r="I48" i="5"/>
  <c r="K48" i="5" s="1"/>
  <c r="C48" i="5"/>
  <c r="I47" i="5"/>
  <c r="K47" i="5" s="1"/>
  <c r="C47" i="5"/>
  <c r="K46" i="5"/>
  <c r="H46" i="5"/>
  <c r="E46" i="5"/>
  <c r="I45" i="5"/>
  <c r="K45" i="5" s="1"/>
  <c r="F45" i="5"/>
  <c r="F43" i="5" s="1"/>
  <c r="D45" i="5"/>
  <c r="D43" i="5" s="1"/>
  <c r="D42" i="5" s="1"/>
  <c r="C45" i="5"/>
  <c r="K44" i="5"/>
  <c r="H44" i="5"/>
  <c r="E44" i="5"/>
  <c r="I43" i="5"/>
  <c r="K43" i="5" s="1"/>
  <c r="C43" i="5"/>
  <c r="C42" i="5"/>
  <c r="K41" i="5"/>
  <c r="H41" i="5"/>
  <c r="E41" i="5"/>
  <c r="I40" i="5"/>
  <c r="K40" i="5" s="1"/>
  <c r="H40" i="5"/>
  <c r="F40" i="5"/>
  <c r="D40" i="5"/>
  <c r="C40" i="5"/>
  <c r="E40" i="5" s="1"/>
  <c r="K39" i="5"/>
  <c r="H39" i="5"/>
  <c r="E39" i="5"/>
  <c r="I38" i="5"/>
  <c r="K38" i="5" s="1"/>
  <c r="F38" i="5"/>
  <c r="H38" i="5" s="1"/>
  <c r="E38" i="5"/>
  <c r="D38" i="5"/>
  <c r="C38" i="5"/>
  <c r="K37" i="5"/>
  <c r="H37" i="5"/>
  <c r="E37" i="5"/>
  <c r="K36" i="5"/>
  <c r="H36" i="5"/>
  <c r="E36" i="5"/>
  <c r="I35" i="5"/>
  <c r="K35" i="5" s="1"/>
  <c r="F35" i="5"/>
  <c r="H35" i="5" s="1"/>
  <c r="D35" i="5"/>
  <c r="C35" i="5"/>
  <c r="E35" i="5" s="1"/>
  <c r="I34" i="5"/>
  <c r="K34" i="5" s="1"/>
  <c r="D34" i="5"/>
  <c r="C34" i="5"/>
  <c r="E34" i="5" s="1"/>
  <c r="I33" i="5"/>
  <c r="K33" i="5" s="1"/>
  <c r="D33" i="5"/>
  <c r="C33" i="5"/>
  <c r="E33" i="5" s="1"/>
  <c r="K32" i="5"/>
  <c r="H32" i="5"/>
  <c r="E32" i="5"/>
  <c r="I31" i="5"/>
  <c r="K31" i="5" s="1"/>
  <c r="F31" i="5"/>
  <c r="H31" i="5" s="1"/>
  <c r="D31" i="5"/>
  <c r="C31" i="5"/>
  <c r="E31" i="5" s="1"/>
  <c r="I30" i="5"/>
  <c r="K30" i="5" s="1"/>
  <c r="D30" i="5"/>
  <c r="C30" i="5"/>
  <c r="E30" i="5" s="1"/>
  <c r="K29" i="5"/>
  <c r="H29" i="5"/>
  <c r="E29" i="5"/>
  <c r="I28" i="5"/>
  <c r="K28" i="5" s="1"/>
  <c r="F28" i="5"/>
  <c r="H28" i="5" s="1"/>
  <c r="E28" i="5"/>
  <c r="D28" i="5"/>
  <c r="C28" i="5"/>
  <c r="K27" i="5"/>
  <c r="H27" i="5"/>
  <c r="E27" i="5"/>
  <c r="K26" i="5"/>
  <c r="I26" i="5"/>
  <c r="F26" i="5"/>
  <c r="H26" i="5" s="1"/>
  <c r="D26" i="5"/>
  <c r="C26" i="5"/>
  <c r="E26" i="5" s="1"/>
  <c r="K25" i="5"/>
  <c r="H25" i="5"/>
  <c r="E25" i="5"/>
  <c r="K24" i="5"/>
  <c r="H24" i="5"/>
  <c r="E24" i="5"/>
  <c r="I23" i="5"/>
  <c r="K23" i="5" s="1"/>
  <c r="F23" i="5"/>
  <c r="H23" i="5" s="1"/>
  <c r="D23" i="5"/>
  <c r="E23" i="5" s="1"/>
  <c r="C23" i="5"/>
  <c r="I22" i="5"/>
  <c r="K22" i="5" s="1"/>
  <c r="F22" i="5"/>
  <c r="H22" i="5" s="1"/>
  <c r="K21" i="5"/>
  <c r="H21" i="5"/>
  <c r="E21" i="5"/>
  <c r="K20" i="5"/>
  <c r="H20" i="5"/>
  <c r="D20" i="5"/>
  <c r="E20" i="5" s="1"/>
  <c r="K19" i="5"/>
  <c r="H19" i="5"/>
  <c r="E19" i="5"/>
  <c r="K18" i="5"/>
  <c r="H18" i="5"/>
  <c r="D18" i="5"/>
  <c r="E18" i="5" s="1"/>
  <c r="K17" i="5"/>
  <c r="H17" i="5"/>
  <c r="E17" i="5"/>
  <c r="K16" i="5"/>
  <c r="H16" i="5"/>
  <c r="D16" i="5"/>
  <c r="E16" i="5" s="1"/>
  <c r="K15" i="5"/>
  <c r="H15" i="5"/>
  <c r="E15" i="5"/>
  <c r="K14" i="5"/>
  <c r="H14" i="5"/>
  <c r="D14" i="5"/>
  <c r="E14" i="5" s="1"/>
  <c r="I13" i="5"/>
  <c r="K13" i="5" s="1"/>
  <c r="F13" i="5"/>
  <c r="H13" i="5" s="1"/>
  <c r="D13" i="5"/>
  <c r="E13" i="5" s="1"/>
  <c r="C13" i="5"/>
  <c r="K12" i="5"/>
  <c r="H12" i="5"/>
  <c r="E12" i="5"/>
  <c r="K11" i="5"/>
  <c r="H11" i="5"/>
  <c r="E11" i="5"/>
  <c r="K10" i="5"/>
  <c r="H10" i="5"/>
  <c r="E10" i="5"/>
  <c r="K9" i="5"/>
  <c r="H9" i="5"/>
  <c r="E9" i="5"/>
  <c r="K8" i="5"/>
  <c r="H8" i="5"/>
  <c r="E8" i="5"/>
  <c r="I7" i="5"/>
  <c r="K7" i="5" s="1"/>
  <c r="F7" i="5"/>
  <c r="H7" i="5" s="1"/>
  <c r="D7" i="5"/>
  <c r="C7" i="5"/>
  <c r="E7" i="5" s="1"/>
  <c r="F6" i="5"/>
  <c r="H6" i="5" s="1"/>
  <c r="D6" i="5"/>
  <c r="C6" i="5"/>
  <c r="E6" i="5" s="1"/>
  <c r="E43" i="5" l="1"/>
  <c r="H48" i="5"/>
  <c r="F47" i="5"/>
  <c r="H47" i="5" s="1"/>
  <c r="H43" i="5"/>
  <c r="F42" i="5"/>
  <c r="H42" i="5" s="1"/>
  <c r="E42" i="5"/>
  <c r="H49" i="5"/>
  <c r="C95" i="5"/>
  <c r="E95" i="5" s="1"/>
  <c r="C22" i="5"/>
  <c r="E22" i="5" s="1"/>
  <c r="F63" i="5"/>
  <c r="H63" i="5" s="1"/>
  <c r="I6" i="5"/>
  <c r="D22" i="5"/>
  <c r="F30" i="5"/>
  <c r="H30" i="5" s="1"/>
  <c r="F34" i="5"/>
  <c r="I42" i="5"/>
  <c r="K42" i="5" s="1"/>
  <c r="D48" i="5"/>
  <c r="F54" i="5"/>
  <c r="D92" i="5"/>
  <c r="E92" i="5" s="1"/>
  <c r="E45" i="5"/>
  <c r="C63" i="5"/>
  <c r="I95" i="5"/>
  <c r="H45" i="5"/>
  <c r="K111" i="5"/>
  <c r="H111" i="5"/>
  <c r="E111" i="5"/>
  <c r="D105" i="5"/>
  <c r="E48" i="5" l="1"/>
  <c r="D47" i="5"/>
  <c r="E47" i="5" s="1"/>
  <c r="C5" i="5"/>
  <c r="D63" i="5"/>
  <c r="E63" i="5" s="1"/>
  <c r="K95" i="5"/>
  <c r="I63" i="5"/>
  <c r="K63" i="5" s="1"/>
  <c r="H34" i="5"/>
  <c r="F33" i="5"/>
  <c r="H54" i="5"/>
  <c r="F53" i="5"/>
  <c r="H53" i="5" s="1"/>
  <c r="K6" i="5"/>
  <c r="K109" i="5"/>
  <c r="K110" i="5"/>
  <c r="H109" i="5"/>
  <c r="H110" i="5"/>
  <c r="E109" i="5"/>
  <c r="E110" i="5"/>
  <c r="K107" i="5"/>
  <c r="H107" i="5"/>
  <c r="E107" i="5"/>
  <c r="D5" i="5" l="1"/>
  <c r="D114" i="5" s="1"/>
  <c r="H33" i="5"/>
  <c r="F5" i="5"/>
  <c r="H5" i="5" s="1"/>
  <c r="I5" i="5"/>
  <c r="K5" i="5" s="1"/>
  <c r="K112" i="5"/>
  <c r="K113" i="5"/>
  <c r="H113" i="5"/>
  <c r="H112" i="5"/>
  <c r="K106" i="5"/>
  <c r="K108" i="5"/>
  <c r="H106" i="5"/>
  <c r="H108" i="5"/>
  <c r="G105" i="5"/>
  <c r="E106" i="5"/>
  <c r="E108" i="5"/>
  <c r="E112" i="5"/>
  <c r="E5" i="5" l="1"/>
  <c r="E114" i="5" s="1"/>
  <c r="E113" i="5"/>
  <c r="K105" i="5" l="1"/>
  <c r="H105" i="5"/>
  <c r="E105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<sst xmlns="http://schemas.openxmlformats.org/spreadsheetml/2006/main" count="789" uniqueCount="546">
  <si>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</si>
  <si>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</si>
  <si>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</si>
  <si>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</si>
  <si>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</si>
  <si>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</si>
  <si>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</si>
  <si>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</si>
  <si>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</si>
  <si>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</si>
  <si>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</si>
  <si>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</si>
  <si>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</si>
  <si>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</si>
  <si>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</si>
  <si>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</si>
  <si>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</si>
  <si>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</si>
  <si>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</si>
  <si>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</si>
  <si>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</si>
  <si>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</si>
  <si>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</si>
  <si>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</si>
  <si>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</si>
  <si>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</si>
  <si>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</si>
  <si>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</si>
  <si>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</si>
  <si>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</si>
  <si>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</si>
  <si>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</si>
  <si>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</si>
  <si>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</si>
  <si>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</si>
  <si>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</si>
  <si>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</si>
  <si>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</si>
  <si>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</si>
  <si>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</si>
  <si>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</si>
  <si>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</si>
  <si>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</si>
  <si>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</si>
  <si>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</si>
  <si>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</si>
  <si>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</si>
  <si>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</si>
  <si>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</si>
  <si>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</si>
  <si>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</si>
  <si>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</si>
  <si>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</si>
  <si>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</si>
  <si>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</si>
  <si>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</si>
  <si>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</si>
  <si>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</si>
  <si>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</si>
  <si>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</si>
  <si>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</si>
  <si>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</si>
  <si>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</si>
  <si>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</si>
  <si>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</si>
  <si>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</si>
  <si>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</si>
  <si>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</si>
  <si>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</si>
  <si>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</si>
  <si>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</si>
  <si>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</si>
  <si>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</si>
  <si>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</si>
  <si>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</si>
  <si>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</si>
  <si>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</si>
  <si>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</si>
  <si>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</si>
  <si>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</si>
  <si>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</si>
  <si>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</si>
  <si>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</si>
  <si>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</si>
  <si>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</si>
  <si>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</si>
  <si>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</si>
  <si>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</si>
  <si>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</si>
  <si>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</si>
  <si>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</si>
  <si>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</si>
  <si>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</si>
  <si>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</si>
  <si>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</si>
  <si>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</si>
  <si>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</si>
  <si>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</si>
  <si>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</si>
  <si>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</si>
  <si>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</si>
  <si>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</si>
  <si>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</si>
  <si>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</si>
  <si>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</si>
  <si>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</si>
  <si>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</si>
  <si>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</si>
  <si>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</si>
  <si>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</si>
  <si>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</si>
  <si>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</si>
  <si>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</si>
  <si>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</si>
  <si>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</si>
  <si>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</si>
  <si>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</si>
  <si>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</si>
  <si>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</si>
  <si>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</si>
  <si>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</si>
  <si>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</si>
  <si>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</si>
  <si>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</si>
  <si>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</si>
  <si>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</si>
  <si>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</si>
  <si>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</si>
  <si>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</si>
  <si>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</si>
  <si>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</si>
  <si>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</si>
  <si>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</si>
  <si>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</si>
  <si>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</si>
  <si>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</si>
  <si>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</si>
  <si>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</si>
  <si>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</si>
  <si>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</si>
  <si>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</si>
  <si>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</si>
  <si>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</si>
  <si>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</si>
  <si>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</si>
  <si>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</si>
  <si>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</si>
  <si>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</si>
  <si>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</si>
  <si>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</si>
  <si>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</si>
  <si>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</si>
  <si>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</si>
  <si>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</si>
  <si>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</si>
  <si>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</si>
  <si>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</si>
  <si>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</si>
  <si>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</si>
  <si>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</si>
  <si>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</si>
  <si>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</si>
  <si>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</si>
  <si>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</si>
  <si>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</si>
  <si>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</si>
  <si>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</si>
  <si>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</si>
  <si>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</si>
  <si>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</si>
  <si>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</si>
  <si>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</si>
  <si>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</si>
  <si>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</si>
  <si>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</si>
  <si>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</si>
  <si>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</si>
  <si>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</si>
  <si>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</si>
  <si>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</si>
  <si>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</si>
  <si>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</si>
  <si>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</si>
  <si>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</si>
  <si>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</si>
  <si>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</si>
  <si>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</si>
  <si>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</si>
  <si>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</si>
  <si>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</si>
  <si>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</si>
  <si>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</si>
  <si>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</si>
  <si>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</si>
  <si>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</si>
  <si>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</si>
  <si>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</si>
  <si>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</si>
  <si>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</si>
  <si>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</si>
  <si>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</si>
  <si>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</si>
  <si>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</si>
  <si>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</si>
  <si>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</si>
  <si>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</si>
  <si>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</si>
  <si>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</si>
  <si>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</si>
  <si>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</si>
  <si>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</si>
  <si>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</si>
  <si>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</si>
  <si>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</si>
  <si>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</si>
  <si>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</si>
  <si>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</si>
  <si>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</si>
  <si>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</si>
  <si>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</si>
  <si>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</si>
  <si>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</si>
  <si>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</si>
  <si>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</si>
  <si>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</si>
  <si>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</si>
  <si>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</si>
  <si>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</si>
  <si>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</si>
  <si>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</si>
  <si>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</si>
  <si>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</si>
  <si>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</si>
  <si>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</si>
  <si>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</si>
  <si>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</si>
  <si>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</si>
  <si>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</si>
  <si>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</si>
  <si>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</si>
  <si>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</si>
  <si>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</si>
  <si>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</si>
  <si>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</si>
  <si>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</si>
  <si>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</si>
  <si>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</si>
  <si>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</si>
  <si>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</si>
  <si>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</si>
  <si>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</si>
  <si>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</si>
  <si>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</si>
  <si>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</si>
  <si>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</si>
  <si>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</si>
  <si>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</si>
  <si>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</si>
  <si>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</si>
  <si>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</si>
  <si>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</si>
  <si>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</si>
  <si>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</si>
  <si>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</si>
  <si>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</si>
  <si>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</si>
  <si>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</si>
  <si>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</si>
  <si>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</si>
  <si>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</si>
  <si>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</si>
  <si>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</si>
  <si>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</si>
  <si>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</si>
  <si>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</si>
  <si>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</si>
  <si>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</si>
  <si>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</si>
  <si>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</si>
  <si>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</si>
  <si>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</si>
  <si>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</si>
  <si>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</si>
  <si>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</si>
  <si>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</si>
  <si>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</si>
  <si>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</si>
  <si>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</si>
  <si>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</si>
  <si>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</si>
  <si>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</si>
  <si>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</si>
  <si>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</si>
  <si>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</si>
  <si>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</si>
  <si>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</si>
  <si>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</si>
  <si>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</si>
  <si>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</si>
  <si>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</si>
  <si>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</si>
  <si>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</si>
  <si>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</si>
  <si>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</si>
  <si>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</si>
  <si>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</si>
  <si>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</si>
  <si>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</si>
  <si>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</si>
  <si>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</si>
  <si>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</si>
  <si>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</si>
  <si>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</si>
  <si>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</si>
  <si>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</si>
  <si>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</si>
  <si>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</si>
  <si>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</si>
  <si>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</si>
  <si>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</si>
  <si>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</si>
  <si>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</si>
  <si>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</si>
  <si>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</si>
  <si>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</si>
  <si>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</si>
  <si>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</si>
  <si>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</si>
  <si>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</si>
  <si>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Красногорского муниципального района Брянской области на 2024 - 2026 годы</t>
  </si>
  <si>
    <t>Сумма на 2026 год</t>
  </si>
  <si>
    <t>Изменение на 2026 год (+/-)</t>
  </si>
  <si>
    <t>Сумма на 2026 год с учетом изменений</t>
  </si>
  <si>
    <t xml:space="preserve">2 02 45303 05 0000 150 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</si>
  <si>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</si>
  <si>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</si>
  <si>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</si>
  <si>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2 02 30024 05 0000 150</t>
  </si>
  <si>
    <t>Субвенции    бюджетам муниципальных районов   на  выполнение  передаваемых полномочий субъектов  Российской Федерации</t>
  </si>
  <si>
    <t>2 02 15002 05 0000 150</t>
  </si>
  <si>
    <t>Дотации  бюджетам  муниципальных  районов на  поддержку  мер  по  обеспечению  сбалансированности  бюджетов</t>
  </si>
  <si>
    <t>2 02 29999 05 0000 150</t>
  </si>
  <si>
    <t>Прочие субсидии бюджетам  муниципальных  районов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</si>
  <si>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</si>
  <si>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</si>
  <si>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</si>
  <si>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</si>
  <si>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</si>
  <si>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</si>
  <si>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1 00 00000 00 0000 000</t>
  </si>
  <si>
    <t>НАЛОГОВЫЕ И НЕНАЛОГОВЫЕ ДОХОДЫ</t>
  </si>
  <si>
    <t>1 01 00000 00 0000 000</t>
  </si>
  <si>
    <t>Налоги  на прибыль, доходы</t>
  </si>
  <si>
    <t>1 01 02000 01 0000 110</t>
  </si>
  <si>
    <t>Налог на доходы физических лиц</t>
  </si>
  <si>
    <t>1 01 02010 01 0000 110</t>
  </si>
  <si>
    <t>Налог  на  доходы  физических  лиц с  доходов,  источником  которых  является  налоговый  агент,  за  исключением  доходов, в отношении  которых исчисление  и  уплата  налога  осуществляются  в  соответствии  со  статьями 227, 227.1 и 228 Налогового  кодекса  Российской  Федерации</t>
  </si>
  <si>
    <t>1 01 02020 01 0000 110</t>
  </si>
  <si>
    <t xml:space="preserve">Налог на доходы физических лиц с доходов, полученных  от  осуществления  деятельности физическими  лицами, зарегистрированными  в  качестве  индивидуальных  предпринимателей,  нотариусов, занимающихся  частной  практикой, адвокатов, учредивших  адвокатские  кабинеты и  других  лиц, занимающихся частной  практикой  в  соответствии  со  статьей 227 Налогового кодекса Российской  Федерации </t>
  </si>
  <si>
    <t>1 01 02030 01 0000 110</t>
  </si>
  <si>
    <t>Налог на доходы физических лиц с доходов,  полученных физическими лицами  в  соответствии  со  статьей 228  Налогового  Кодекса  Российской Федерации</t>
  </si>
  <si>
    <t>1 01 02040 01 0000 110</t>
  </si>
  <si>
    <t>Налог   на  доходы  физических  лиц  в виде  фиксированных  авансовых  платежей с доходов, полученных  физическими  лицами, являющимися  иностранными  гражданами, осуществляющими  трудовую деятельность по  найму   на  основании  патента в  соответствии  со  статьей 227.1 Налогового кодекса Российской Федерации</t>
  </si>
  <si>
    <t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</si>
  <si>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</si>
  <si>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</si>
  <si>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</si>
  <si>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</si>
  <si>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</si>
  <si>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</si>
  <si>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</si>
  <si>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</si>
  <si>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</si>
  <si>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</si>
  <si>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</si>
  <si>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</si>
  <si>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</si>
  <si>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</si>
  <si>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</si>
  <si>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</si>
  <si>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</si>
  <si>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</si>
  <si>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</si>
  <si>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</si>
  <si>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 на совокупный доход</t>
  </si>
  <si>
    <t>1 05 02000 02 0000 110</t>
  </si>
  <si>
    <t>Единый налог  на вмененный  доход для  отдельных видов  деятельности</t>
  </si>
  <si>
    <t>1 05 02010 02 0000 110</t>
  </si>
  <si>
    <t>105 02020 02 0000 110</t>
  </si>
  <si>
    <t>Единый налог  на вмененный  доход для  отдельных видов  деятельности (за налоговые периоды, истекшие  до 1 января 2011 года)</t>
  </si>
  <si>
    <t xml:space="preserve">1 05 03000 01 0000 110 </t>
  </si>
  <si>
    <t>Единый  сельскохозяйственный  налог</t>
  </si>
  <si>
    <t xml:space="preserve">1 05 03010 01 0000 110 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</si>
  <si>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</si>
  <si>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</si>
  <si>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</si>
  <si>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 в 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</si>
  <si>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</si>
  <si>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</si>
  <si>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</si>
  <si>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</si>
  <si>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</si>
  <si>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</si>
  <si>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1 11 00000 00 0000 000</t>
  </si>
  <si>
    <t>Доходы от использования имущества, находящегося в государственной и  муниципальной  собственности</t>
  </si>
  <si>
    <t>1 11 05000 00 0000 120</t>
  </si>
  <si>
    <t>Доходы, получаемые в виде арендной либо иной платы за передачу в  возмездное пользование государственного и муниципального имущества (за исключением имущества бюджетных   и автономных учреждений, а  также  имущества государственных и  муниципальных унитарных  предприятий, в том  числе  казенных)</t>
  </si>
  <si>
    <t>1 11 05010 00 0000 120</t>
  </si>
  <si>
    <t>Доходы, получаемые в виде арендной  платы  за  земельные участки,  государственная  собственность  на  которые  не  разграничена, а  также  средства  от продажи  права  на  заключение договоров  аренды  указанных  земельных  участков</t>
  </si>
  <si>
    <t>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</si>
  <si>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</si>
  <si>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1 11 05013 13 0000 120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</si>
  <si>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</si>
  <si>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</si>
  <si>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</si>
  <si>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</si>
  <si>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</si>
  <si>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</si>
  <si>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 учреждений (за исключением имущества бюджетных и  автономных учреждений)</t>
  </si>
  <si>
    <t>1 11 05035 05 0000 120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</si>
  <si>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</si>
  <si>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</si>
  <si>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</si>
  <si>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</si>
  <si>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</si>
  <si>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</si>
  <si>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 за  выбросы  загрязняющих  веществ в  атмосферный  воздух   стационарными 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</si>
  <si>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</si>
  <si>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</si>
  <si>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</si>
  <si>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 за  размещение отходов  производства </t>
  </si>
  <si>
    <t>1 13 00000 00 0000 000</t>
  </si>
  <si>
    <t>Доходы от оказания  платных  услуг (работ) и компенсации  затрат государства</t>
  </si>
  <si>
    <t>1 13 02000 00 0000 130</t>
  </si>
  <si>
    <t>Доходы от компенсации затрат государства</t>
  </si>
  <si>
    <t>1 13 02060 00 0000 130</t>
  </si>
  <si>
    <t xml:space="preserve">  Доходы, поступающие в порядке возмещения расходов, понесенных в связи с эксплуатацией имущества</t>
  </si>
  <si>
    <t>1 13 02065 05 0000 130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</si>
  <si>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</si>
  <si>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</si>
  <si>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 xml:space="preserve">Прочие доходы от компенсации затрат государства
</t>
  </si>
  <si>
    <t>1 13 02995 05 0000 130</t>
  </si>
  <si>
    <t xml:space="preserve">Прочие доходы от компенсации затрат бюджетов муниципальных районов
</t>
  </si>
  <si>
    <t>1 14 00000 00 0000 000</t>
  </si>
  <si>
    <t>Доходы от продажи материальных  и  нематериальных 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</si>
  <si>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</si>
  <si>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</si>
  <si>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</si>
  <si>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</si>
  <si>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</si>
  <si>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</si>
  <si>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</si>
  <si>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</si>
  <si>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</si>
  <si>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</si>
  <si>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</si>
  <si>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</si>
  <si>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</si>
  <si>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</si>
  <si>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</si>
  <si>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</si>
  <si>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</si>
  <si>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</si>
  <si>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</si>
  <si>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</si>
  <si>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</si>
  <si>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</si>
  <si>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</si>
  <si>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</si>
  <si>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</si>
  <si>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</si>
  <si>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</si>
  <si>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</si>
  <si>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</si>
  <si>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</si>
  <si>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</si>
  <si>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</si>
  <si>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</si>
  <si>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</si>
  <si>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</si>
  <si>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</si>
  <si>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1 16 01100 01 0000 140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</si>
  <si>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</si>
  <si>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</si>
  <si>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</si>
  <si>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</si>
  <si>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</si>
  <si>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</si>
  <si>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</si>
  <si>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</si>
  <si>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</si>
  <si>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</si>
  <si>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</si>
  <si>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</si>
  <si>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</si>
  <si>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</si>
  <si>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</si>
  <si>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</si>
  <si>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</si>
  <si>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</si>
  <si>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</si>
  <si>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</si>
  <si>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</si>
  <si>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</si>
  <si>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</si>
  <si>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</si>
  <si>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</si>
  <si>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</si>
  <si>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</si>
  <si>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</si>
  <si>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</si>
  <si>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</si>
  <si>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</si>
  <si>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</si>
  <si>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</si>
  <si>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</si>
  <si>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</si>
  <si>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</si>
  <si>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</si>
  <si>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</si>
  <si>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</si>
  <si>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</si>
  <si>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</si>
  <si>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</si>
  <si>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</si>
  <si>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</si>
  <si>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</si>
  <si>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</si>
  <si>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</si>
  <si>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</si>
  <si>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</si>
  <si>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</si>
  <si>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</si>
  <si>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</si>
  <si>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</si>
  <si>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</si>
  <si>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</si>
  <si>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</si>
  <si>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</si>
  <si>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</si>
  <si>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1 16 10129 00 0000 140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</si>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</sst>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30" fillId="0" borderId="10">
      <alignment horizontal="right" vertical="top" shrinkToFit="1"/>
    </xf>
  </cellStyleXfs>
  <cellXfs count="11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7" fillId="0" borderId="8" xfId="0" applyNumberFormat="1" applyFont="1" applyFill="1" applyBorder="1" applyAlignment="1">
      <alignment horizontal="center" vertical="center" wrapText="1"/>
    </xf>
    <xf numFmtId="0" fontId="27" fillId="7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27" fillId="7" borderId="5" xfId="0" quotePrefix="1" applyNumberFormat="1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9" fillId="0" borderId="1" xfId="11" applyNumberFormat="1" applyFont="1" applyBorder="1" applyAlignment="1" applyProtection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left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justify" vertical="top" wrapText="1"/>
    </xf>
    <xf numFmtId="0" fontId="31" fillId="2" borderId="1" xfId="0" applyFont="1" applyFill="1" applyBorder="1" applyAlignment="1">
      <alignment horizontal="justify" vertical="top" wrapText="1"/>
    </xf>
    <xf numFmtId="0" fontId="28" fillId="7" borderId="1" xfId="0" quotePrefix="1" applyNumberFormat="1" applyFont="1" applyFill="1" applyBorder="1" applyAlignment="1">
      <alignment horizontal="left" vertical="top" wrapText="1"/>
    </xf>
    <xf numFmtId="0" fontId="28" fillId="7" borderId="1" xfId="0" applyNumberFormat="1" applyFont="1" applyFill="1" applyBorder="1" applyAlignment="1">
      <alignment horizontal="left" vertical="top" wrapText="1"/>
    </xf>
    <xf numFmtId="4" fontId="28" fillId="7" borderId="1" xfId="0" applyNumberFormat="1" applyFont="1" applyFill="1" applyBorder="1" applyAlignment="1">
      <alignment horizontal="center" vertical="center" wrapText="1"/>
    </xf>
    <xf numFmtId="0" fontId="28" fillId="0" borderId="1" xfId="0" quotePrefix="1" applyNumberFormat="1" applyFont="1" applyFill="1" applyBorder="1" applyAlignment="1">
      <alignment horizontal="left" vertical="top" wrapText="1"/>
    </xf>
    <xf numFmtId="0" fontId="2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center" wrapText="1"/>
    </xf>
    <xf numFmtId="0" fontId="26" fillId="0" borderId="1" xfId="0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4" fontId="29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2" borderId="1" xfId="0" quotePrefix="1" applyNumberFormat="1" applyFont="1" applyFill="1" applyBorder="1" applyAlignment="1">
      <alignment horizontal="left" vertical="top" wrapText="1" shrinkToFit="1"/>
    </xf>
    <xf numFmtId="0" fontId="22" fillId="2" borderId="1" xfId="0" applyNumberFormat="1" applyFont="1" applyFill="1" applyBorder="1" applyAlignment="1">
      <alignment horizontal="left" vertical="top" wrapText="1"/>
    </xf>
    <xf numFmtId="0" fontId="34" fillId="0" borderId="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lef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showGridLines="0" tabSelected="1" zoomScale="90" zoomScaleNormal="90" zoomScaleSheetLayoutView="100" workbookViewId="0">
      <pane ySplit="4" topLeftCell="A41" activePane="bottomLeft" state="frozen"/>
      <selection pane="bottomLeft" activeCell="E43" sqref="E43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108" t="s">
        <v>322</v>
      </c>
      <c r="D1" s="108"/>
      <c r="E1" s="108"/>
      <c r="F1" s="108"/>
      <c r="G1" s="108"/>
      <c r="H1" s="108"/>
      <c r="I1" s="108"/>
      <c r="J1" s="108"/>
      <c r="K1" s="108"/>
    </row>
    <row r="2" spans="1:11" ht="23.25" customHeight="1" x14ac:dyDescent="0.25">
      <c r="A2" s="107" t="s">
        <v>329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7.25" customHeight="1" x14ac:dyDescent="0.25">
      <c r="A3" s="106" t="s">
        <v>320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330</v>
      </c>
      <c r="J4" s="65" t="s">
        <v>331</v>
      </c>
      <c r="K4" s="65" t="s">
        <v>332</v>
      </c>
    </row>
    <row r="5" spans="1:11" ht="21.75" customHeight="1" x14ac:dyDescent="0.25">
      <c r="A5" s="84" t="s">
        <v>349</v>
      </c>
      <c r="B5" s="85" t="s">
        <v>350</v>
      </c>
      <c r="C5" s="86">
        <f>C6+C13+C22+C30+C33+C42+C47+C53+C63</f>
        <v>73087130.159999996</v>
      </c>
      <c r="D5" s="86">
        <f>D6+D22+D30+D33+D42+D47+D53+D63</f>
        <v>2850000</v>
      </c>
      <c r="E5" s="86">
        <f>C5+D5</f>
        <v>75937130.159999996</v>
      </c>
      <c r="F5" s="86">
        <f>F6+F13+F22+F30+F33+F42+F47+F53+F63</f>
        <v>67754000</v>
      </c>
      <c r="G5" s="86">
        <v>0</v>
      </c>
      <c r="H5" s="86">
        <f>F5+G5</f>
        <v>67754000</v>
      </c>
      <c r="I5" s="86">
        <f>I6+I13+I22+I30+I33+I42+I47+I53+I63</f>
        <v>72310000</v>
      </c>
      <c r="J5" s="86">
        <v>0</v>
      </c>
      <c r="K5" s="86">
        <f>I5+J5</f>
        <v>72310000</v>
      </c>
    </row>
    <row r="6" spans="1:11" s="89" customFormat="1" ht="21.75" customHeight="1" x14ac:dyDescent="0.25">
      <c r="A6" s="87" t="s">
        <v>351</v>
      </c>
      <c r="B6" s="88" t="s">
        <v>352</v>
      </c>
      <c r="C6" s="70">
        <f>C7</f>
        <v>50422000</v>
      </c>
      <c r="D6" s="70">
        <f>D7</f>
        <v>0</v>
      </c>
      <c r="E6" s="86">
        <f t="shared" ref="E6:E76" si="0">C6+D6</f>
        <v>50422000</v>
      </c>
      <c r="F6" s="70">
        <f>F7</f>
        <v>54444000</v>
      </c>
      <c r="G6" s="70">
        <v>0</v>
      </c>
      <c r="H6" s="86">
        <f t="shared" ref="H6:H76" si="1">F6+G6</f>
        <v>54444000</v>
      </c>
      <c r="I6" s="70">
        <f>I7</f>
        <v>58824000</v>
      </c>
      <c r="J6" s="70">
        <v>0</v>
      </c>
      <c r="K6" s="86">
        <f t="shared" ref="K6:K76" si="2">I6+J6</f>
        <v>58824000</v>
      </c>
    </row>
    <row r="7" spans="1:11" s="89" customFormat="1" ht="21.75" customHeight="1" x14ac:dyDescent="0.25">
      <c r="A7" s="87" t="s">
        <v>353</v>
      </c>
      <c r="B7" s="88" t="s">
        <v>354</v>
      </c>
      <c r="C7" s="70">
        <f>SUM(C8:C12)</f>
        <v>50422000</v>
      </c>
      <c r="D7" s="70">
        <f>SUM(D8:D12)</f>
        <v>0</v>
      </c>
      <c r="E7" s="86">
        <f>C7+D7</f>
        <v>50422000</v>
      </c>
      <c r="F7" s="70">
        <f>SUM(F8:F11)</f>
        <v>54444000</v>
      </c>
      <c r="G7" s="70">
        <v>0</v>
      </c>
      <c r="H7" s="86">
        <f t="shared" si="1"/>
        <v>54444000</v>
      </c>
      <c r="I7" s="70">
        <f>SUM(I8:I11)</f>
        <v>58824000</v>
      </c>
      <c r="J7" s="70">
        <v>0</v>
      </c>
      <c r="K7" s="86">
        <f t="shared" si="2"/>
        <v>58824000</v>
      </c>
    </row>
    <row r="8" spans="1:11" ht="68.25" customHeight="1" x14ac:dyDescent="0.25">
      <c r="A8" s="90" t="s">
        <v>355</v>
      </c>
      <c r="B8" s="91" t="s">
        <v>356</v>
      </c>
      <c r="C8" s="68">
        <v>49056000</v>
      </c>
      <c r="D8" s="68">
        <v>0</v>
      </c>
      <c r="E8" s="67">
        <f t="shared" si="0"/>
        <v>49056000</v>
      </c>
      <c r="F8" s="68">
        <v>52970000</v>
      </c>
      <c r="G8" s="68">
        <v>0</v>
      </c>
      <c r="H8" s="67">
        <f t="shared" si="1"/>
        <v>52970000</v>
      </c>
      <c r="I8" s="68">
        <v>57233000</v>
      </c>
      <c r="J8" s="68">
        <v>0</v>
      </c>
      <c r="K8" s="67">
        <f t="shared" si="2"/>
        <v>57233000</v>
      </c>
    </row>
    <row r="9" spans="1:11" ht="94.5" customHeight="1" x14ac:dyDescent="0.25">
      <c r="A9" s="90" t="s">
        <v>357</v>
      </c>
      <c r="B9" s="91" t="s">
        <v>358</v>
      </c>
      <c r="C9" s="68">
        <v>408000</v>
      </c>
      <c r="D9" s="68">
        <v>0</v>
      </c>
      <c r="E9" s="67">
        <f t="shared" si="0"/>
        <v>408000</v>
      </c>
      <c r="F9" s="68">
        <v>441000</v>
      </c>
      <c r="G9" s="68">
        <v>0</v>
      </c>
      <c r="H9" s="67">
        <f t="shared" si="1"/>
        <v>441000</v>
      </c>
      <c r="I9" s="68">
        <v>476000</v>
      </c>
      <c r="J9" s="68">
        <v>0</v>
      </c>
      <c r="K9" s="67">
        <f t="shared" si="2"/>
        <v>476000</v>
      </c>
    </row>
    <row r="10" spans="1:11" ht="49.5" customHeight="1" x14ac:dyDescent="0.25">
      <c r="A10" s="90" t="s">
        <v>359</v>
      </c>
      <c r="B10" s="91" t="s">
        <v>360</v>
      </c>
      <c r="C10" s="68">
        <v>950000</v>
      </c>
      <c r="D10" s="68">
        <v>0</v>
      </c>
      <c r="E10" s="67">
        <f t="shared" si="0"/>
        <v>950000</v>
      </c>
      <c r="F10" s="68">
        <v>1025000</v>
      </c>
      <c r="G10" s="68">
        <v>0</v>
      </c>
      <c r="H10" s="67">
        <f t="shared" si="1"/>
        <v>1025000</v>
      </c>
      <c r="I10" s="68">
        <v>1107000</v>
      </c>
      <c r="J10" s="68">
        <v>0</v>
      </c>
      <c r="K10" s="67">
        <f t="shared" si="2"/>
        <v>1107000</v>
      </c>
    </row>
    <row r="11" spans="1:11" ht="84" customHeight="1" x14ac:dyDescent="0.25">
      <c r="A11" s="90" t="s">
        <v>361</v>
      </c>
      <c r="B11" s="91" t="s">
        <v>362</v>
      </c>
      <c r="C11" s="68">
        <v>8000</v>
      </c>
      <c r="D11" s="68">
        <v>0</v>
      </c>
      <c r="E11" s="67">
        <f t="shared" si="0"/>
        <v>8000</v>
      </c>
      <c r="F11" s="68">
        <v>8000</v>
      </c>
      <c r="G11" s="68">
        <v>0</v>
      </c>
      <c r="H11" s="67">
        <f t="shared" si="1"/>
        <v>8000</v>
      </c>
      <c r="I11" s="68">
        <v>8000</v>
      </c>
      <c r="J11" s="68">
        <v>0</v>
      </c>
      <c r="K11" s="67">
        <f t="shared" si="2"/>
        <v>8000</v>
      </c>
    </row>
    <row r="12" spans="1:11" ht="52.5" hidden="1" customHeight="1" x14ac:dyDescent="0.25">
      <c r="A12" s="90" t="s">
        <v>363</v>
      </c>
      <c r="B12" s="91" t="s">
        <v>364</v>
      </c>
      <c r="C12" s="68">
        <v>0</v>
      </c>
      <c r="D12" s="68">
        <v>0</v>
      </c>
      <c r="E12" s="67">
        <f t="shared" si="0"/>
        <v>0</v>
      </c>
      <c r="F12" s="68">
        <v>0</v>
      </c>
      <c r="G12" s="68"/>
      <c r="H12" s="67">
        <f t="shared" si="1"/>
        <v>0</v>
      </c>
      <c r="I12" s="68">
        <v>0</v>
      </c>
      <c r="J12" s="68">
        <v>0</v>
      </c>
      <c r="K12" s="67">
        <f t="shared" si="2"/>
        <v>0</v>
      </c>
    </row>
    <row r="13" spans="1:11" ht="37.5" customHeight="1" x14ac:dyDescent="0.25">
      <c r="A13" s="92" t="s">
        <v>365</v>
      </c>
      <c r="B13" s="93" t="s">
        <v>366</v>
      </c>
      <c r="C13" s="70">
        <f>C14+C16+C18+C20</f>
        <v>8563000</v>
      </c>
      <c r="D13" s="70">
        <f>D14+D16+D18+D20</f>
        <v>0</v>
      </c>
      <c r="E13" s="86">
        <f t="shared" si="0"/>
        <v>8563000</v>
      </c>
      <c r="F13" s="94">
        <f>F14+F16+F18+F20</f>
        <v>8741000</v>
      </c>
      <c r="G13" s="94">
        <v>0</v>
      </c>
      <c r="H13" s="86">
        <f t="shared" si="1"/>
        <v>8741000</v>
      </c>
      <c r="I13" s="94">
        <f>I14+I16+I18+I20</f>
        <v>8791000</v>
      </c>
      <c r="J13" s="94">
        <v>0</v>
      </c>
      <c r="K13" s="86">
        <f t="shared" si="2"/>
        <v>8791000</v>
      </c>
    </row>
    <row r="14" spans="1:11" ht="62.25" customHeight="1" x14ac:dyDescent="0.25">
      <c r="A14" s="90" t="s">
        <v>367</v>
      </c>
      <c r="B14" s="95" t="s">
        <v>368</v>
      </c>
      <c r="C14" s="96">
        <v>4466000</v>
      </c>
      <c r="D14" s="96">
        <f>D15</f>
        <v>0</v>
      </c>
      <c r="E14" s="67">
        <f t="shared" si="0"/>
        <v>4466000</v>
      </c>
      <c r="F14" s="68">
        <v>4548000</v>
      </c>
      <c r="G14" s="68">
        <v>0</v>
      </c>
      <c r="H14" s="67">
        <f t="shared" si="1"/>
        <v>4548000</v>
      </c>
      <c r="I14" s="68">
        <v>4579000</v>
      </c>
      <c r="J14" s="68">
        <v>0</v>
      </c>
      <c r="K14" s="67">
        <f t="shared" si="2"/>
        <v>4579000</v>
      </c>
    </row>
    <row r="15" spans="1:11" ht="98.25" customHeight="1" x14ac:dyDescent="0.25">
      <c r="A15" s="90" t="s">
        <v>369</v>
      </c>
      <c r="B15" s="95" t="s">
        <v>370</v>
      </c>
      <c r="C15" s="96">
        <v>4466000</v>
      </c>
      <c r="D15" s="68">
        <v>0</v>
      </c>
      <c r="E15" s="67">
        <f t="shared" si="0"/>
        <v>4466000</v>
      </c>
      <c r="F15" s="68">
        <v>4548000</v>
      </c>
      <c r="G15" s="68">
        <v>0</v>
      </c>
      <c r="H15" s="67">
        <f t="shared" si="1"/>
        <v>4548000</v>
      </c>
      <c r="I15" s="68">
        <v>4579000</v>
      </c>
      <c r="J15" s="68">
        <v>0</v>
      </c>
      <c r="K15" s="67">
        <f t="shared" si="2"/>
        <v>4579000</v>
      </c>
    </row>
    <row r="16" spans="1:11" ht="84" customHeight="1" x14ac:dyDescent="0.25">
      <c r="A16" s="90" t="s">
        <v>371</v>
      </c>
      <c r="B16" s="95" t="s">
        <v>372</v>
      </c>
      <c r="C16" s="96">
        <v>21000</v>
      </c>
      <c r="D16" s="96">
        <f>D17</f>
        <v>0</v>
      </c>
      <c r="E16" s="67">
        <f t="shared" si="0"/>
        <v>21000</v>
      </c>
      <c r="F16" s="68">
        <v>23000</v>
      </c>
      <c r="G16" s="68">
        <v>0</v>
      </c>
      <c r="H16" s="67">
        <f t="shared" si="1"/>
        <v>23000</v>
      </c>
      <c r="I16" s="68">
        <v>25000</v>
      </c>
      <c r="J16" s="68">
        <v>0</v>
      </c>
      <c r="K16" s="67">
        <f t="shared" si="2"/>
        <v>25000</v>
      </c>
    </row>
    <row r="17" spans="1:11" ht="84" customHeight="1" x14ac:dyDescent="0.25">
      <c r="A17" s="97" t="s">
        <v>373</v>
      </c>
      <c r="B17" s="98" t="s">
        <v>374</v>
      </c>
      <c r="C17" s="96">
        <v>21000</v>
      </c>
      <c r="D17" s="68">
        <v>0</v>
      </c>
      <c r="E17" s="67">
        <f t="shared" si="0"/>
        <v>21000</v>
      </c>
      <c r="F17" s="68">
        <v>23000</v>
      </c>
      <c r="G17" s="68">
        <v>0</v>
      </c>
      <c r="H17" s="67">
        <f t="shared" si="1"/>
        <v>23000</v>
      </c>
      <c r="I17" s="68">
        <v>25000</v>
      </c>
      <c r="J17" s="68">
        <v>0</v>
      </c>
      <c r="K17" s="67">
        <f t="shared" si="2"/>
        <v>25000</v>
      </c>
    </row>
    <row r="18" spans="1:11" ht="63" customHeight="1" x14ac:dyDescent="0.25">
      <c r="A18" s="90" t="s">
        <v>375</v>
      </c>
      <c r="B18" s="95" t="s">
        <v>376</v>
      </c>
      <c r="C18" s="96">
        <v>4631000</v>
      </c>
      <c r="D18" s="96">
        <f>D19</f>
        <v>0</v>
      </c>
      <c r="E18" s="67">
        <f t="shared" si="0"/>
        <v>4631000</v>
      </c>
      <c r="F18" s="68">
        <v>4735000</v>
      </c>
      <c r="G18" s="68">
        <v>0</v>
      </c>
      <c r="H18" s="67">
        <f t="shared" si="1"/>
        <v>4735000</v>
      </c>
      <c r="I18" s="68">
        <v>4769000</v>
      </c>
      <c r="J18" s="68">
        <v>0</v>
      </c>
      <c r="K18" s="67">
        <f t="shared" si="2"/>
        <v>4769000</v>
      </c>
    </row>
    <row r="19" spans="1:11" ht="84" customHeight="1" x14ac:dyDescent="0.25">
      <c r="A19" s="97" t="s">
        <v>377</v>
      </c>
      <c r="B19" s="98" t="s">
        <v>378</v>
      </c>
      <c r="C19" s="96">
        <v>4631000</v>
      </c>
      <c r="D19" s="68">
        <v>0</v>
      </c>
      <c r="E19" s="67">
        <f t="shared" si="0"/>
        <v>4631000</v>
      </c>
      <c r="F19" s="68">
        <v>4735000</v>
      </c>
      <c r="G19" s="68">
        <v>0</v>
      </c>
      <c r="H19" s="67">
        <f t="shared" si="1"/>
        <v>4735000</v>
      </c>
      <c r="I19" s="68">
        <v>4769000</v>
      </c>
      <c r="J19" s="68">
        <v>0</v>
      </c>
      <c r="K19" s="67">
        <f t="shared" si="2"/>
        <v>4769000</v>
      </c>
    </row>
    <row r="20" spans="1:11" ht="66" customHeight="1" x14ac:dyDescent="0.25">
      <c r="A20" s="90" t="s">
        <v>379</v>
      </c>
      <c r="B20" s="95" t="s">
        <v>380</v>
      </c>
      <c r="C20" s="96">
        <v>-555000</v>
      </c>
      <c r="D20" s="96">
        <f>D21</f>
        <v>0</v>
      </c>
      <c r="E20" s="67">
        <f t="shared" si="0"/>
        <v>-555000</v>
      </c>
      <c r="F20" s="68">
        <v>-565000</v>
      </c>
      <c r="G20" s="68">
        <v>0</v>
      </c>
      <c r="H20" s="67">
        <f t="shared" si="1"/>
        <v>-565000</v>
      </c>
      <c r="I20" s="68">
        <v>-582000</v>
      </c>
      <c r="J20" s="68">
        <v>0</v>
      </c>
      <c r="K20" s="67">
        <f t="shared" si="2"/>
        <v>-582000</v>
      </c>
    </row>
    <row r="21" spans="1:11" ht="94.5" customHeight="1" x14ac:dyDescent="0.25">
      <c r="A21" s="97" t="s">
        <v>381</v>
      </c>
      <c r="B21" s="98" t="s">
        <v>382</v>
      </c>
      <c r="C21" s="96">
        <v>-555000</v>
      </c>
      <c r="D21" s="68">
        <v>0</v>
      </c>
      <c r="E21" s="67">
        <f t="shared" si="0"/>
        <v>-555000</v>
      </c>
      <c r="F21" s="68">
        <v>-565000</v>
      </c>
      <c r="G21" s="68">
        <v>0</v>
      </c>
      <c r="H21" s="67">
        <f t="shared" si="1"/>
        <v>-565000</v>
      </c>
      <c r="I21" s="68">
        <v>-582000</v>
      </c>
      <c r="J21" s="68">
        <v>0</v>
      </c>
      <c r="K21" s="67">
        <f t="shared" si="2"/>
        <v>-582000</v>
      </c>
    </row>
    <row r="22" spans="1:11" s="100" customFormat="1" ht="22.5" customHeight="1" x14ac:dyDescent="0.25">
      <c r="A22" s="92" t="s">
        <v>383</v>
      </c>
      <c r="B22" s="99" t="s">
        <v>384</v>
      </c>
      <c r="C22" s="94">
        <f>C23+C26+C28</f>
        <v>2093111.16</v>
      </c>
      <c r="D22" s="94">
        <f>D23+D26+D28</f>
        <v>196350</v>
      </c>
      <c r="E22" s="86">
        <f t="shared" si="0"/>
        <v>2289461.16</v>
      </c>
      <c r="F22" s="94">
        <f>F23+F26+F28</f>
        <v>1985000</v>
      </c>
      <c r="G22" s="94">
        <v>0</v>
      </c>
      <c r="H22" s="86">
        <f t="shared" si="1"/>
        <v>1985000</v>
      </c>
      <c r="I22" s="94">
        <f>I23+I26+I28</f>
        <v>2118000</v>
      </c>
      <c r="J22" s="94">
        <v>0</v>
      </c>
      <c r="K22" s="86">
        <f t="shared" si="2"/>
        <v>2118000</v>
      </c>
    </row>
    <row r="23" spans="1:11" ht="20.25" customHeight="1" x14ac:dyDescent="0.25">
      <c r="A23" s="90" t="s">
        <v>385</v>
      </c>
      <c r="B23" s="91" t="s">
        <v>386</v>
      </c>
      <c r="C23" s="68">
        <f>C24</f>
        <v>5000</v>
      </c>
      <c r="D23" s="68">
        <f>D24</f>
        <v>0</v>
      </c>
      <c r="E23" s="67">
        <f t="shared" si="0"/>
        <v>5000</v>
      </c>
      <c r="F23" s="68">
        <f>F24</f>
        <v>5000</v>
      </c>
      <c r="G23" s="68">
        <v>0</v>
      </c>
      <c r="H23" s="67">
        <f t="shared" si="1"/>
        <v>5000</v>
      </c>
      <c r="I23" s="68">
        <f>I24</f>
        <v>4000</v>
      </c>
      <c r="J23" s="68">
        <v>0</v>
      </c>
      <c r="K23" s="67">
        <f t="shared" si="2"/>
        <v>4000</v>
      </c>
    </row>
    <row r="24" spans="1:11" ht="17.25" customHeight="1" x14ac:dyDescent="0.25">
      <c r="A24" s="90" t="s">
        <v>387</v>
      </c>
      <c r="B24" s="91" t="s">
        <v>386</v>
      </c>
      <c r="C24" s="68">
        <v>5000</v>
      </c>
      <c r="D24" s="68">
        <v>0</v>
      </c>
      <c r="E24" s="67">
        <f t="shared" si="0"/>
        <v>5000</v>
      </c>
      <c r="F24" s="68">
        <v>5000</v>
      </c>
      <c r="G24" s="68">
        <v>0</v>
      </c>
      <c r="H24" s="67">
        <f t="shared" si="1"/>
        <v>5000</v>
      </c>
      <c r="I24" s="68">
        <v>4000</v>
      </c>
      <c r="J24" s="68">
        <v>0</v>
      </c>
      <c r="K24" s="67">
        <f t="shared" si="2"/>
        <v>4000</v>
      </c>
    </row>
    <row r="25" spans="1:11" ht="32.25" hidden="1" customHeight="1" x14ac:dyDescent="0.25">
      <c r="A25" s="90" t="s">
        <v>388</v>
      </c>
      <c r="B25" s="91" t="s">
        <v>389</v>
      </c>
      <c r="C25" s="68">
        <v>0</v>
      </c>
      <c r="D25" s="68"/>
      <c r="E25" s="67">
        <f t="shared" si="0"/>
        <v>0</v>
      </c>
      <c r="F25" s="68">
        <v>0</v>
      </c>
      <c r="G25" s="68">
        <v>0</v>
      </c>
      <c r="H25" s="67">
        <f t="shared" si="1"/>
        <v>0</v>
      </c>
      <c r="I25" s="68">
        <v>0</v>
      </c>
      <c r="J25" s="68">
        <v>0</v>
      </c>
      <c r="K25" s="67">
        <f t="shared" si="2"/>
        <v>0</v>
      </c>
    </row>
    <row r="26" spans="1:11" ht="16.5" customHeight="1" x14ac:dyDescent="0.25">
      <c r="A26" s="90" t="s">
        <v>390</v>
      </c>
      <c r="B26" s="91" t="s">
        <v>391</v>
      </c>
      <c r="C26" s="68">
        <f>C27</f>
        <v>983000</v>
      </c>
      <c r="D26" s="68">
        <f>D27</f>
        <v>50920</v>
      </c>
      <c r="E26" s="67">
        <f t="shared" si="0"/>
        <v>1033920</v>
      </c>
      <c r="F26" s="68">
        <f>F27</f>
        <v>1050000</v>
      </c>
      <c r="G26" s="68">
        <v>0</v>
      </c>
      <c r="H26" s="67">
        <f t="shared" si="1"/>
        <v>1050000</v>
      </c>
      <c r="I26" s="68">
        <f>I27</f>
        <v>1123000</v>
      </c>
      <c r="J26" s="68">
        <v>0</v>
      </c>
      <c r="K26" s="67">
        <f t="shared" si="2"/>
        <v>1123000</v>
      </c>
    </row>
    <row r="27" spans="1:11" ht="21.75" customHeight="1" x14ac:dyDescent="0.25">
      <c r="A27" s="90" t="s">
        <v>392</v>
      </c>
      <c r="B27" s="91" t="s">
        <v>391</v>
      </c>
      <c r="C27" s="68">
        <v>983000</v>
      </c>
      <c r="D27" s="68">
        <v>50920</v>
      </c>
      <c r="E27" s="67">
        <f t="shared" si="0"/>
        <v>1033920</v>
      </c>
      <c r="F27" s="68">
        <v>1050000</v>
      </c>
      <c r="G27" s="68">
        <v>0</v>
      </c>
      <c r="H27" s="67">
        <f t="shared" si="1"/>
        <v>1050000</v>
      </c>
      <c r="I27" s="68">
        <v>1123000</v>
      </c>
      <c r="J27" s="68">
        <v>0</v>
      </c>
      <c r="K27" s="67">
        <f t="shared" si="2"/>
        <v>1123000</v>
      </c>
    </row>
    <row r="28" spans="1:11" ht="32.25" customHeight="1" x14ac:dyDescent="0.25">
      <c r="A28" s="90" t="s">
        <v>393</v>
      </c>
      <c r="B28" s="91" t="s">
        <v>394</v>
      </c>
      <c r="C28" s="68">
        <f>C29</f>
        <v>1105111.1599999999</v>
      </c>
      <c r="D28" s="68">
        <f>D29</f>
        <v>145430</v>
      </c>
      <c r="E28" s="67">
        <f t="shared" si="0"/>
        <v>1250541.1599999999</v>
      </c>
      <c r="F28" s="68">
        <f>F29</f>
        <v>930000</v>
      </c>
      <c r="G28" s="68">
        <v>0</v>
      </c>
      <c r="H28" s="67">
        <f t="shared" si="1"/>
        <v>930000</v>
      </c>
      <c r="I28" s="68">
        <f>I29</f>
        <v>991000</v>
      </c>
      <c r="J28" s="68">
        <v>0</v>
      </c>
      <c r="K28" s="67">
        <f t="shared" si="2"/>
        <v>991000</v>
      </c>
    </row>
    <row r="29" spans="1:11" ht="37.5" customHeight="1" x14ac:dyDescent="0.25">
      <c r="A29" s="90" t="s">
        <v>395</v>
      </c>
      <c r="B29" s="91" t="s">
        <v>396</v>
      </c>
      <c r="C29" s="68">
        <v>1105111.1599999999</v>
      </c>
      <c r="D29" s="68">
        <v>145430</v>
      </c>
      <c r="E29" s="67">
        <f t="shared" si="0"/>
        <v>1250541.1599999999</v>
      </c>
      <c r="F29" s="68">
        <v>930000</v>
      </c>
      <c r="G29" s="68">
        <v>0</v>
      </c>
      <c r="H29" s="67">
        <f t="shared" si="1"/>
        <v>930000</v>
      </c>
      <c r="I29" s="68">
        <v>991000</v>
      </c>
      <c r="J29" s="68">
        <v>0</v>
      </c>
      <c r="K29" s="67">
        <f t="shared" si="2"/>
        <v>991000</v>
      </c>
    </row>
    <row r="30" spans="1:11" s="100" customFormat="1" ht="24" customHeight="1" x14ac:dyDescent="0.25">
      <c r="A30" s="92" t="s">
        <v>397</v>
      </c>
      <c r="B30" s="99" t="s">
        <v>398</v>
      </c>
      <c r="C30" s="94">
        <f>C31</f>
        <v>987000</v>
      </c>
      <c r="D30" s="94">
        <f>D31</f>
        <v>686200</v>
      </c>
      <c r="E30" s="86">
        <f t="shared" si="0"/>
        <v>1673200</v>
      </c>
      <c r="F30" s="94">
        <f>F31</f>
        <v>1014000</v>
      </c>
      <c r="G30" s="94">
        <v>0</v>
      </c>
      <c r="H30" s="86">
        <f t="shared" si="1"/>
        <v>1014000</v>
      </c>
      <c r="I30" s="94">
        <f>I31</f>
        <v>1041000</v>
      </c>
      <c r="J30" s="94">
        <v>0</v>
      </c>
      <c r="K30" s="86">
        <f t="shared" si="2"/>
        <v>1041000</v>
      </c>
    </row>
    <row r="31" spans="1:11" ht="37.5" customHeight="1" x14ac:dyDescent="0.25">
      <c r="A31" s="90" t="s">
        <v>399</v>
      </c>
      <c r="B31" s="91" t="s">
        <v>400</v>
      </c>
      <c r="C31" s="68">
        <f>C32</f>
        <v>987000</v>
      </c>
      <c r="D31" s="68">
        <f>D32</f>
        <v>686200</v>
      </c>
      <c r="E31" s="67">
        <f t="shared" si="0"/>
        <v>1673200</v>
      </c>
      <c r="F31" s="68">
        <f>F32</f>
        <v>1014000</v>
      </c>
      <c r="G31" s="68">
        <v>0</v>
      </c>
      <c r="H31" s="67">
        <f t="shared" si="1"/>
        <v>1014000</v>
      </c>
      <c r="I31" s="68">
        <f>I32</f>
        <v>1041000</v>
      </c>
      <c r="J31" s="68">
        <v>0</v>
      </c>
      <c r="K31" s="67">
        <f t="shared" si="2"/>
        <v>1041000</v>
      </c>
    </row>
    <row r="32" spans="1:11" ht="54" customHeight="1" x14ac:dyDescent="0.25">
      <c r="A32" s="90" t="s">
        <v>401</v>
      </c>
      <c r="B32" s="91" t="s">
        <v>402</v>
      </c>
      <c r="C32" s="68">
        <v>987000</v>
      </c>
      <c r="D32" s="68">
        <v>686200</v>
      </c>
      <c r="E32" s="67">
        <f t="shared" si="0"/>
        <v>1673200</v>
      </c>
      <c r="F32" s="68">
        <v>1014000</v>
      </c>
      <c r="G32" s="68">
        <v>0</v>
      </c>
      <c r="H32" s="67">
        <f t="shared" si="1"/>
        <v>1014000</v>
      </c>
      <c r="I32" s="68">
        <v>1041000</v>
      </c>
      <c r="J32" s="68">
        <v>0</v>
      </c>
      <c r="K32" s="67">
        <f t="shared" si="2"/>
        <v>1041000</v>
      </c>
    </row>
    <row r="33" spans="1:11" s="100" customFormat="1" ht="36" customHeight="1" x14ac:dyDescent="0.25">
      <c r="A33" s="92" t="s">
        <v>403</v>
      </c>
      <c r="B33" s="99" t="s">
        <v>404</v>
      </c>
      <c r="C33" s="94">
        <f>C34</f>
        <v>902807</v>
      </c>
      <c r="D33" s="94">
        <f>D34</f>
        <v>143090</v>
      </c>
      <c r="E33" s="86">
        <f t="shared" si="0"/>
        <v>1045897</v>
      </c>
      <c r="F33" s="94">
        <f>F34</f>
        <v>477000</v>
      </c>
      <c r="G33" s="94">
        <v>0</v>
      </c>
      <c r="H33" s="86">
        <f t="shared" si="1"/>
        <v>477000</v>
      </c>
      <c r="I33" s="94">
        <f>I34</f>
        <v>441000</v>
      </c>
      <c r="J33" s="94">
        <v>0</v>
      </c>
      <c r="K33" s="86">
        <f t="shared" si="2"/>
        <v>441000</v>
      </c>
    </row>
    <row r="34" spans="1:11" ht="81" customHeight="1" x14ac:dyDescent="0.25">
      <c r="A34" s="90" t="s">
        <v>405</v>
      </c>
      <c r="B34" s="91" t="s">
        <v>406</v>
      </c>
      <c r="C34" s="68">
        <f>C35+C38+C40</f>
        <v>902807</v>
      </c>
      <c r="D34" s="68">
        <f>D35+D38+D40</f>
        <v>143090</v>
      </c>
      <c r="E34" s="67">
        <f t="shared" si="0"/>
        <v>1045897</v>
      </c>
      <c r="F34" s="68">
        <f>F35+F38+F40</f>
        <v>477000</v>
      </c>
      <c r="G34" s="68">
        <v>0</v>
      </c>
      <c r="H34" s="67">
        <f t="shared" si="1"/>
        <v>477000</v>
      </c>
      <c r="I34" s="68">
        <f>I35+I38+I40</f>
        <v>441000</v>
      </c>
      <c r="J34" s="68">
        <v>0</v>
      </c>
      <c r="K34" s="67">
        <f t="shared" si="2"/>
        <v>441000</v>
      </c>
    </row>
    <row r="35" spans="1:11" ht="64.5" customHeight="1" x14ac:dyDescent="0.25">
      <c r="A35" s="90" t="s">
        <v>407</v>
      </c>
      <c r="B35" s="91" t="s">
        <v>408</v>
      </c>
      <c r="C35" s="68">
        <f>SUM(C36:C37)</f>
        <v>155000</v>
      </c>
      <c r="D35" s="68">
        <f>SUM(D36:D37)</f>
        <v>0</v>
      </c>
      <c r="E35" s="67">
        <f t="shared" si="0"/>
        <v>155000</v>
      </c>
      <c r="F35" s="68">
        <f>SUM(F36:F37)</f>
        <v>155000</v>
      </c>
      <c r="G35" s="68">
        <v>0</v>
      </c>
      <c r="H35" s="67">
        <f t="shared" si="1"/>
        <v>155000</v>
      </c>
      <c r="I35" s="68">
        <f>SUM(I36:I37)</f>
        <v>155000</v>
      </c>
      <c r="J35" s="68">
        <v>0</v>
      </c>
      <c r="K35" s="67">
        <f t="shared" si="2"/>
        <v>155000</v>
      </c>
    </row>
    <row r="36" spans="1:11" ht="87" customHeight="1" x14ac:dyDescent="0.25">
      <c r="A36" s="90" t="s">
        <v>409</v>
      </c>
      <c r="B36" s="91" t="s">
        <v>410</v>
      </c>
      <c r="C36" s="68">
        <v>102000</v>
      </c>
      <c r="D36" s="68">
        <v>0</v>
      </c>
      <c r="E36" s="67">
        <f t="shared" si="0"/>
        <v>102000</v>
      </c>
      <c r="F36" s="68">
        <v>102000</v>
      </c>
      <c r="G36" s="68">
        <v>0</v>
      </c>
      <c r="H36" s="67">
        <f t="shared" si="1"/>
        <v>102000</v>
      </c>
      <c r="I36" s="68">
        <v>102000</v>
      </c>
      <c r="J36" s="68">
        <v>0</v>
      </c>
      <c r="K36" s="67">
        <f t="shared" si="2"/>
        <v>102000</v>
      </c>
    </row>
    <row r="37" spans="1:11" ht="81" customHeight="1" x14ac:dyDescent="0.25">
      <c r="A37" s="90" t="s">
        <v>411</v>
      </c>
      <c r="B37" s="91" t="s">
        <v>412</v>
      </c>
      <c r="C37" s="68">
        <v>53000</v>
      </c>
      <c r="D37" s="68">
        <v>0</v>
      </c>
      <c r="E37" s="67">
        <f t="shared" si="0"/>
        <v>53000</v>
      </c>
      <c r="F37" s="68">
        <v>53000</v>
      </c>
      <c r="G37" s="68">
        <v>0</v>
      </c>
      <c r="H37" s="67">
        <f t="shared" si="1"/>
        <v>53000</v>
      </c>
      <c r="I37" s="68">
        <v>53000</v>
      </c>
      <c r="J37" s="68">
        <v>0</v>
      </c>
      <c r="K37" s="67">
        <f t="shared" si="2"/>
        <v>53000</v>
      </c>
    </row>
    <row r="38" spans="1:11" ht="70.5" customHeight="1" x14ac:dyDescent="0.25">
      <c r="A38" s="90" t="s">
        <v>413</v>
      </c>
      <c r="B38" s="91" t="s">
        <v>414</v>
      </c>
      <c r="C38" s="68">
        <f>C39</f>
        <v>330100</v>
      </c>
      <c r="D38" s="68">
        <f>D39</f>
        <v>105182</v>
      </c>
      <c r="E38" s="67">
        <f t="shared" si="0"/>
        <v>435282</v>
      </c>
      <c r="F38" s="68">
        <f>F39</f>
        <v>250000</v>
      </c>
      <c r="G38" s="68">
        <v>0</v>
      </c>
      <c r="H38" s="67">
        <f t="shared" si="1"/>
        <v>250000</v>
      </c>
      <c r="I38" s="68">
        <f>I39</f>
        <v>250000</v>
      </c>
      <c r="J38" s="68">
        <v>0</v>
      </c>
      <c r="K38" s="67">
        <f t="shared" si="2"/>
        <v>250000</v>
      </c>
    </row>
    <row r="39" spans="1:11" ht="66.75" customHeight="1" x14ac:dyDescent="0.25">
      <c r="A39" s="90" t="s">
        <v>415</v>
      </c>
      <c r="B39" s="91" t="s">
        <v>416</v>
      </c>
      <c r="C39" s="68">
        <v>330100</v>
      </c>
      <c r="D39" s="68">
        <v>105182</v>
      </c>
      <c r="E39" s="67">
        <f t="shared" si="0"/>
        <v>435282</v>
      </c>
      <c r="F39" s="68">
        <v>250000</v>
      </c>
      <c r="G39" s="68">
        <v>0</v>
      </c>
      <c r="H39" s="67">
        <f t="shared" si="1"/>
        <v>250000</v>
      </c>
      <c r="I39" s="68">
        <v>250000</v>
      </c>
      <c r="J39" s="68">
        <v>0</v>
      </c>
      <c r="K39" s="67">
        <f t="shared" si="2"/>
        <v>250000</v>
      </c>
    </row>
    <row r="40" spans="1:11" ht="76.5" customHeight="1" x14ac:dyDescent="0.25">
      <c r="A40" s="90" t="s">
        <v>417</v>
      </c>
      <c r="B40" s="91" t="s">
        <v>418</v>
      </c>
      <c r="C40" s="68">
        <f>C41</f>
        <v>417707</v>
      </c>
      <c r="D40" s="68">
        <f>D41</f>
        <v>37908</v>
      </c>
      <c r="E40" s="67">
        <f t="shared" si="0"/>
        <v>455615</v>
      </c>
      <c r="F40" s="68">
        <f>F41</f>
        <v>72000</v>
      </c>
      <c r="G40" s="68">
        <v>0</v>
      </c>
      <c r="H40" s="67">
        <f t="shared" si="1"/>
        <v>72000</v>
      </c>
      <c r="I40" s="68">
        <f>I41</f>
        <v>36000</v>
      </c>
      <c r="J40" s="68">
        <v>0</v>
      </c>
      <c r="K40" s="67">
        <f t="shared" si="2"/>
        <v>36000</v>
      </c>
    </row>
    <row r="41" spans="1:11" ht="68.25" customHeight="1" x14ac:dyDescent="0.25">
      <c r="A41" s="90" t="s">
        <v>419</v>
      </c>
      <c r="B41" s="91" t="s">
        <v>420</v>
      </c>
      <c r="C41" s="68">
        <v>417707</v>
      </c>
      <c r="D41" s="68">
        <v>37908</v>
      </c>
      <c r="E41" s="67">
        <f t="shared" si="0"/>
        <v>455615</v>
      </c>
      <c r="F41" s="68">
        <v>72000</v>
      </c>
      <c r="G41" s="68">
        <v>0</v>
      </c>
      <c r="H41" s="67">
        <f t="shared" si="1"/>
        <v>72000</v>
      </c>
      <c r="I41" s="68">
        <v>36000</v>
      </c>
      <c r="J41" s="68">
        <v>0</v>
      </c>
      <c r="K41" s="67">
        <f t="shared" si="2"/>
        <v>36000</v>
      </c>
    </row>
    <row r="42" spans="1:11" s="100" customFormat="1" ht="20.25" customHeight="1" x14ac:dyDescent="0.25">
      <c r="A42" s="92" t="s">
        <v>421</v>
      </c>
      <c r="B42" s="99" t="s">
        <v>422</v>
      </c>
      <c r="C42" s="94">
        <f>C43</f>
        <v>31000</v>
      </c>
      <c r="D42" s="94">
        <f>D43</f>
        <v>-11000</v>
      </c>
      <c r="E42" s="86">
        <f t="shared" si="0"/>
        <v>20000</v>
      </c>
      <c r="F42" s="94">
        <f>F43</f>
        <v>33000</v>
      </c>
      <c r="G42" s="94">
        <v>0</v>
      </c>
      <c r="H42" s="86">
        <f t="shared" si="1"/>
        <v>33000</v>
      </c>
      <c r="I42" s="94">
        <f>I43</f>
        <v>35000</v>
      </c>
      <c r="J42" s="94">
        <v>0</v>
      </c>
      <c r="K42" s="86">
        <f t="shared" si="2"/>
        <v>35000</v>
      </c>
    </row>
    <row r="43" spans="1:11" ht="20.25" customHeight="1" x14ac:dyDescent="0.25">
      <c r="A43" s="90" t="s">
        <v>423</v>
      </c>
      <c r="B43" s="91" t="s">
        <v>424</v>
      </c>
      <c r="C43" s="68">
        <f>C44+C45</f>
        <v>31000</v>
      </c>
      <c r="D43" s="68">
        <f>D44+D45</f>
        <v>-11000</v>
      </c>
      <c r="E43" s="67">
        <f t="shared" si="0"/>
        <v>20000</v>
      </c>
      <c r="F43" s="68">
        <f>F44+F45</f>
        <v>33000</v>
      </c>
      <c r="G43" s="68">
        <v>0</v>
      </c>
      <c r="H43" s="67">
        <f t="shared" si="1"/>
        <v>33000</v>
      </c>
      <c r="I43" s="68">
        <f>I44+I45</f>
        <v>35000</v>
      </c>
      <c r="J43" s="68">
        <v>0</v>
      </c>
      <c r="K43" s="67">
        <f t="shared" si="2"/>
        <v>35000</v>
      </c>
    </row>
    <row r="44" spans="1:11" ht="36.75" customHeight="1" x14ac:dyDescent="0.25">
      <c r="A44" s="90" t="s">
        <v>425</v>
      </c>
      <c r="B44" s="91" t="s">
        <v>426</v>
      </c>
      <c r="C44" s="68">
        <v>15000</v>
      </c>
      <c r="D44" s="68">
        <v>-3000</v>
      </c>
      <c r="E44" s="67">
        <f t="shared" si="0"/>
        <v>12000</v>
      </c>
      <c r="F44" s="68">
        <v>16000</v>
      </c>
      <c r="G44" s="68">
        <v>0</v>
      </c>
      <c r="H44" s="67">
        <f t="shared" si="1"/>
        <v>16000</v>
      </c>
      <c r="I44" s="68">
        <v>17000</v>
      </c>
      <c r="J44" s="68">
        <v>0</v>
      </c>
      <c r="K44" s="67">
        <f t="shared" si="2"/>
        <v>17000</v>
      </c>
    </row>
    <row r="45" spans="1:11" ht="26.25" customHeight="1" x14ac:dyDescent="0.25">
      <c r="A45" s="90" t="s">
        <v>427</v>
      </c>
      <c r="B45" s="91" t="s">
        <v>428</v>
      </c>
      <c r="C45" s="68">
        <f>C46</f>
        <v>16000</v>
      </c>
      <c r="D45" s="68">
        <f>D46</f>
        <v>-8000</v>
      </c>
      <c r="E45" s="67">
        <f t="shared" si="0"/>
        <v>8000</v>
      </c>
      <c r="F45" s="68">
        <f>F46</f>
        <v>17000</v>
      </c>
      <c r="G45" s="68">
        <v>0</v>
      </c>
      <c r="H45" s="67">
        <f t="shared" si="1"/>
        <v>17000</v>
      </c>
      <c r="I45" s="68">
        <f>I46</f>
        <v>18000</v>
      </c>
      <c r="J45" s="68">
        <v>0</v>
      </c>
      <c r="K45" s="67">
        <f t="shared" si="2"/>
        <v>18000</v>
      </c>
    </row>
    <row r="46" spans="1:11" ht="19.5" customHeight="1" x14ac:dyDescent="0.25">
      <c r="A46" s="90" t="s">
        <v>429</v>
      </c>
      <c r="B46" s="91" t="s">
        <v>430</v>
      </c>
      <c r="C46" s="68">
        <v>16000</v>
      </c>
      <c r="D46" s="68">
        <v>-8000</v>
      </c>
      <c r="E46" s="67">
        <f t="shared" si="0"/>
        <v>8000</v>
      </c>
      <c r="F46" s="68">
        <v>17000</v>
      </c>
      <c r="G46" s="68">
        <v>0</v>
      </c>
      <c r="H46" s="67">
        <f t="shared" si="1"/>
        <v>17000</v>
      </c>
      <c r="I46" s="68">
        <v>18000</v>
      </c>
      <c r="J46" s="68">
        <v>0</v>
      </c>
      <c r="K46" s="67">
        <f t="shared" si="2"/>
        <v>18000</v>
      </c>
    </row>
    <row r="47" spans="1:11" s="100" customFormat="1" ht="36" customHeight="1" x14ac:dyDescent="0.25">
      <c r="A47" s="92" t="s">
        <v>431</v>
      </c>
      <c r="B47" s="99" t="s">
        <v>432</v>
      </c>
      <c r="C47" s="94">
        <f>C48+C51</f>
        <v>250000</v>
      </c>
      <c r="D47" s="94">
        <f>D48+D51</f>
        <v>0</v>
      </c>
      <c r="E47" s="86">
        <f t="shared" si="0"/>
        <v>250000</v>
      </c>
      <c r="F47" s="94">
        <f>F48+F51</f>
        <v>250000</v>
      </c>
      <c r="G47" s="94">
        <v>0</v>
      </c>
      <c r="H47" s="67">
        <f t="shared" si="1"/>
        <v>250000</v>
      </c>
      <c r="I47" s="94">
        <f>I48+I51</f>
        <v>250000</v>
      </c>
      <c r="J47" s="94">
        <v>0</v>
      </c>
      <c r="K47" s="67">
        <f t="shared" si="2"/>
        <v>250000</v>
      </c>
    </row>
    <row r="48" spans="1:11" ht="26.25" customHeight="1" x14ac:dyDescent="0.25">
      <c r="A48" s="90" t="s">
        <v>433</v>
      </c>
      <c r="B48" s="91" t="s">
        <v>434</v>
      </c>
      <c r="C48" s="68">
        <f t="shared" ref="C48:F49" si="3">C49</f>
        <v>250000</v>
      </c>
      <c r="D48" s="68">
        <f t="shared" si="3"/>
        <v>0</v>
      </c>
      <c r="E48" s="67">
        <f t="shared" si="0"/>
        <v>250000</v>
      </c>
      <c r="F48" s="68">
        <f t="shared" si="3"/>
        <v>250000</v>
      </c>
      <c r="G48" s="68">
        <v>0</v>
      </c>
      <c r="H48" s="67">
        <f t="shared" si="1"/>
        <v>250000</v>
      </c>
      <c r="I48" s="68">
        <f t="shared" ref="I48:I49" si="4">I49</f>
        <v>250000</v>
      </c>
      <c r="J48" s="68">
        <v>0</v>
      </c>
      <c r="K48" s="67">
        <f t="shared" si="2"/>
        <v>250000</v>
      </c>
    </row>
    <row r="49" spans="1:11" ht="33.75" customHeight="1" x14ac:dyDescent="0.25">
      <c r="A49" s="90" t="s">
        <v>435</v>
      </c>
      <c r="B49" s="91" t="s">
        <v>436</v>
      </c>
      <c r="C49" s="68">
        <f t="shared" si="3"/>
        <v>250000</v>
      </c>
      <c r="D49" s="68">
        <f t="shared" si="3"/>
        <v>0</v>
      </c>
      <c r="E49" s="67">
        <f t="shared" si="0"/>
        <v>250000</v>
      </c>
      <c r="F49" s="68">
        <f t="shared" si="3"/>
        <v>250000</v>
      </c>
      <c r="G49" s="68">
        <v>0</v>
      </c>
      <c r="H49" s="67">
        <f t="shared" si="1"/>
        <v>250000</v>
      </c>
      <c r="I49" s="68">
        <f t="shared" si="4"/>
        <v>250000</v>
      </c>
      <c r="J49" s="68">
        <v>0</v>
      </c>
      <c r="K49" s="67">
        <f t="shared" si="2"/>
        <v>250000</v>
      </c>
    </row>
    <row r="50" spans="1:11" ht="37.5" customHeight="1" x14ac:dyDescent="0.25">
      <c r="A50" s="90" t="s">
        <v>437</v>
      </c>
      <c r="B50" s="91" t="s">
        <v>438</v>
      </c>
      <c r="C50" s="68">
        <v>250000</v>
      </c>
      <c r="D50" s="68">
        <v>0</v>
      </c>
      <c r="E50" s="67">
        <f t="shared" si="0"/>
        <v>250000</v>
      </c>
      <c r="F50" s="68">
        <v>250000</v>
      </c>
      <c r="G50" s="68">
        <v>0</v>
      </c>
      <c r="H50" s="67">
        <f t="shared" si="1"/>
        <v>250000</v>
      </c>
      <c r="I50" s="68">
        <v>250000</v>
      </c>
      <c r="J50" s="68">
        <v>0</v>
      </c>
      <c r="K50" s="67">
        <f t="shared" si="2"/>
        <v>250000</v>
      </c>
    </row>
    <row r="51" spans="1:11" ht="24" hidden="1" customHeight="1" x14ac:dyDescent="0.25">
      <c r="A51" s="90" t="s">
        <v>439</v>
      </c>
      <c r="B51" s="91" t="s">
        <v>440</v>
      </c>
      <c r="C51" s="68">
        <f>C52</f>
        <v>0</v>
      </c>
      <c r="D51" s="68">
        <f>D52</f>
        <v>0</v>
      </c>
      <c r="E51" s="67">
        <f t="shared" si="0"/>
        <v>0</v>
      </c>
      <c r="F51" s="68">
        <f>F52</f>
        <v>0</v>
      </c>
      <c r="G51" s="68">
        <v>0</v>
      </c>
      <c r="H51" s="67">
        <f t="shared" si="1"/>
        <v>0</v>
      </c>
      <c r="I51" s="68">
        <f>I52</f>
        <v>0</v>
      </c>
      <c r="J51" s="68">
        <v>0</v>
      </c>
      <c r="K51" s="67">
        <f t="shared" si="2"/>
        <v>0</v>
      </c>
    </row>
    <row r="52" spans="1:11" ht="24" hidden="1" customHeight="1" x14ac:dyDescent="0.25">
      <c r="A52" s="90" t="s">
        <v>441</v>
      </c>
      <c r="B52" s="91" t="s">
        <v>442</v>
      </c>
      <c r="C52" s="68">
        <v>0</v>
      </c>
      <c r="D52" s="68"/>
      <c r="E52" s="67">
        <f t="shared" si="0"/>
        <v>0</v>
      </c>
      <c r="F52" s="68">
        <v>0</v>
      </c>
      <c r="G52" s="68">
        <v>0</v>
      </c>
      <c r="H52" s="67">
        <f t="shared" si="1"/>
        <v>0</v>
      </c>
      <c r="I52" s="68">
        <v>0</v>
      </c>
      <c r="J52" s="68">
        <v>0</v>
      </c>
      <c r="K52" s="67">
        <f t="shared" si="2"/>
        <v>0</v>
      </c>
    </row>
    <row r="53" spans="1:11" s="100" customFormat="1" ht="21" customHeight="1" x14ac:dyDescent="0.25">
      <c r="A53" s="92" t="s">
        <v>443</v>
      </c>
      <c r="B53" s="99" t="s">
        <v>444</v>
      </c>
      <c r="C53" s="94">
        <f>C54+C57+C61</f>
        <v>9428212</v>
      </c>
      <c r="D53" s="94">
        <f>D54+D57+D61</f>
        <v>1896720</v>
      </c>
      <c r="E53" s="86">
        <f t="shared" si="0"/>
        <v>11324932</v>
      </c>
      <c r="F53" s="94">
        <f>F54+F57</f>
        <v>400000</v>
      </c>
      <c r="G53" s="94">
        <v>0</v>
      </c>
      <c r="H53" s="86">
        <f t="shared" si="1"/>
        <v>400000</v>
      </c>
      <c r="I53" s="94">
        <f>I54+I57</f>
        <v>400000</v>
      </c>
      <c r="J53" s="94">
        <v>0</v>
      </c>
      <c r="K53" s="86">
        <f t="shared" si="2"/>
        <v>400000</v>
      </c>
    </row>
    <row r="54" spans="1:11" ht="54" customHeight="1" x14ac:dyDescent="0.25">
      <c r="A54" s="90" t="s">
        <v>445</v>
      </c>
      <c r="B54" s="91" t="s">
        <v>446</v>
      </c>
      <c r="C54" s="68">
        <f>C55</f>
        <v>100000</v>
      </c>
      <c r="D54" s="68">
        <f>D55</f>
        <v>607000</v>
      </c>
      <c r="E54" s="67">
        <f t="shared" si="0"/>
        <v>707000</v>
      </c>
      <c r="F54" s="68">
        <f>F55</f>
        <v>100000</v>
      </c>
      <c r="G54" s="68">
        <v>0</v>
      </c>
      <c r="H54" s="67">
        <f t="shared" si="1"/>
        <v>100000</v>
      </c>
      <c r="I54" s="68">
        <f>I55</f>
        <v>100000</v>
      </c>
      <c r="J54" s="68">
        <v>0</v>
      </c>
      <c r="K54" s="67">
        <f t="shared" si="2"/>
        <v>100000</v>
      </c>
    </row>
    <row r="55" spans="1:11" ht="78.75" customHeight="1" x14ac:dyDescent="0.25">
      <c r="A55" s="90" t="s">
        <v>447</v>
      </c>
      <c r="B55" s="91" t="s">
        <v>448</v>
      </c>
      <c r="C55" s="68">
        <f>C56</f>
        <v>100000</v>
      </c>
      <c r="D55" s="68">
        <f>D56</f>
        <v>607000</v>
      </c>
      <c r="E55" s="67">
        <f t="shared" si="0"/>
        <v>707000</v>
      </c>
      <c r="F55" s="68">
        <f>F56</f>
        <v>100000</v>
      </c>
      <c r="G55" s="68">
        <v>0</v>
      </c>
      <c r="H55" s="67">
        <f t="shared" si="1"/>
        <v>100000</v>
      </c>
      <c r="I55" s="68">
        <f>I56</f>
        <v>100000</v>
      </c>
      <c r="J55" s="68">
        <v>0</v>
      </c>
      <c r="K55" s="67">
        <f t="shared" si="2"/>
        <v>100000</v>
      </c>
    </row>
    <row r="56" spans="1:11" ht="78.75" customHeight="1" x14ac:dyDescent="0.25">
      <c r="A56" s="90" t="s">
        <v>449</v>
      </c>
      <c r="B56" s="91" t="s">
        <v>450</v>
      </c>
      <c r="C56" s="68">
        <v>100000</v>
      </c>
      <c r="D56" s="68">
        <v>607000</v>
      </c>
      <c r="E56" s="67">
        <f t="shared" si="0"/>
        <v>707000</v>
      </c>
      <c r="F56" s="68">
        <v>100000</v>
      </c>
      <c r="G56" s="68">
        <v>0</v>
      </c>
      <c r="H56" s="67">
        <f t="shared" si="1"/>
        <v>100000</v>
      </c>
      <c r="I56" s="68">
        <v>100000</v>
      </c>
      <c r="J56" s="68">
        <v>0</v>
      </c>
      <c r="K56" s="67">
        <f t="shared" si="2"/>
        <v>100000</v>
      </c>
    </row>
    <row r="57" spans="1:11" ht="38.25" customHeight="1" x14ac:dyDescent="0.25">
      <c r="A57" s="90" t="s">
        <v>451</v>
      </c>
      <c r="B57" s="91" t="s">
        <v>452</v>
      </c>
      <c r="C57" s="68">
        <f>C58</f>
        <v>9328212</v>
      </c>
      <c r="D57" s="68">
        <f>D58</f>
        <v>1267000</v>
      </c>
      <c r="E57" s="67">
        <f t="shared" si="0"/>
        <v>10595212</v>
      </c>
      <c r="F57" s="68">
        <f>F58</f>
        <v>300000</v>
      </c>
      <c r="G57" s="68">
        <v>0</v>
      </c>
      <c r="H57" s="67">
        <f t="shared" si="1"/>
        <v>300000</v>
      </c>
      <c r="I57" s="68">
        <f>I58</f>
        <v>300000</v>
      </c>
      <c r="J57" s="68">
        <v>0</v>
      </c>
      <c r="K57" s="67">
        <f t="shared" si="2"/>
        <v>300000</v>
      </c>
    </row>
    <row r="58" spans="1:11" ht="36.75" customHeight="1" x14ac:dyDescent="0.25">
      <c r="A58" s="90" t="s">
        <v>453</v>
      </c>
      <c r="B58" s="91" t="s">
        <v>454</v>
      </c>
      <c r="C58" s="68">
        <f>SUM(C59:C60)</f>
        <v>9328212</v>
      </c>
      <c r="D58" s="68">
        <f>SUM(D59:D60)</f>
        <v>1267000</v>
      </c>
      <c r="E58" s="67">
        <f t="shared" si="0"/>
        <v>10595212</v>
      </c>
      <c r="F58" s="68">
        <f>SUM(F59:F60)</f>
        <v>300000</v>
      </c>
      <c r="G58" s="68">
        <v>0</v>
      </c>
      <c r="H58" s="67">
        <f t="shared" si="1"/>
        <v>300000</v>
      </c>
      <c r="I58" s="68">
        <f>SUM(I59:I60)</f>
        <v>300000</v>
      </c>
      <c r="J58" s="68">
        <v>0</v>
      </c>
      <c r="K58" s="67">
        <f t="shared" si="2"/>
        <v>300000</v>
      </c>
    </row>
    <row r="59" spans="1:11" ht="54" customHeight="1" x14ac:dyDescent="0.25">
      <c r="A59" s="90" t="s">
        <v>455</v>
      </c>
      <c r="B59" s="91" t="s">
        <v>456</v>
      </c>
      <c r="C59" s="68">
        <v>9228212</v>
      </c>
      <c r="D59" s="69">
        <v>0</v>
      </c>
      <c r="E59" s="67">
        <f t="shared" si="0"/>
        <v>9228212</v>
      </c>
      <c r="F59" s="68">
        <v>200000</v>
      </c>
      <c r="G59" s="68">
        <v>0</v>
      </c>
      <c r="H59" s="67">
        <f t="shared" si="1"/>
        <v>200000</v>
      </c>
      <c r="I59" s="68">
        <v>200000</v>
      </c>
      <c r="J59" s="68">
        <v>0</v>
      </c>
      <c r="K59" s="67">
        <f t="shared" si="2"/>
        <v>200000</v>
      </c>
    </row>
    <row r="60" spans="1:11" ht="49.5" customHeight="1" x14ac:dyDescent="0.25">
      <c r="A60" s="90" t="s">
        <v>457</v>
      </c>
      <c r="B60" s="91" t="s">
        <v>458</v>
      </c>
      <c r="C60" s="68">
        <v>100000</v>
      </c>
      <c r="D60" s="68">
        <v>1267000</v>
      </c>
      <c r="E60" s="67">
        <f t="shared" si="0"/>
        <v>1367000</v>
      </c>
      <c r="F60" s="68">
        <v>100000</v>
      </c>
      <c r="G60" s="68">
        <v>0</v>
      </c>
      <c r="H60" s="67">
        <f t="shared" si="1"/>
        <v>100000</v>
      </c>
      <c r="I60" s="68">
        <v>100000</v>
      </c>
      <c r="J60" s="68">
        <v>0</v>
      </c>
      <c r="K60" s="67">
        <f>I60+J60</f>
        <v>100000</v>
      </c>
    </row>
    <row r="61" spans="1:11" ht="49.5" customHeight="1" x14ac:dyDescent="0.25">
      <c r="A61" s="90" t="s">
        <v>459</v>
      </c>
      <c r="B61" s="91" t="s">
        <v>460</v>
      </c>
      <c r="C61" s="68">
        <f>C62</f>
        <v>0</v>
      </c>
      <c r="D61" s="68">
        <f>D62</f>
        <v>22720</v>
      </c>
      <c r="E61" s="67">
        <f t="shared" si="0"/>
        <v>22720</v>
      </c>
      <c r="F61" s="68">
        <f>F62</f>
        <v>0</v>
      </c>
      <c r="G61" s="68">
        <v>0</v>
      </c>
      <c r="H61" s="67">
        <f t="shared" si="1"/>
        <v>0</v>
      </c>
      <c r="I61" s="68">
        <f>I62</f>
        <v>0</v>
      </c>
      <c r="J61" s="68">
        <v>0</v>
      </c>
      <c r="K61" s="67">
        <f t="shared" ref="K61:K62" si="5">I61+J61</f>
        <v>0</v>
      </c>
    </row>
    <row r="62" spans="1:11" ht="49.5" customHeight="1" x14ac:dyDescent="0.25">
      <c r="A62" s="90" t="s">
        <v>461</v>
      </c>
      <c r="B62" s="91" t="s">
        <v>462</v>
      </c>
      <c r="C62" s="68">
        <v>0</v>
      </c>
      <c r="D62" s="68">
        <v>22720</v>
      </c>
      <c r="E62" s="67">
        <f t="shared" si="0"/>
        <v>22720</v>
      </c>
      <c r="F62" s="68">
        <v>0</v>
      </c>
      <c r="G62" s="68">
        <v>0</v>
      </c>
      <c r="H62" s="67">
        <f t="shared" si="1"/>
        <v>0</v>
      </c>
      <c r="I62" s="68">
        <v>0</v>
      </c>
      <c r="J62" s="68">
        <v>0</v>
      </c>
      <c r="K62" s="67">
        <f t="shared" si="5"/>
        <v>0</v>
      </c>
    </row>
    <row r="63" spans="1:11" s="100" customFormat="1" ht="25.5" customHeight="1" x14ac:dyDescent="0.25">
      <c r="A63" s="92" t="s">
        <v>463</v>
      </c>
      <c r="B63" s="92" t="s">
        <v>464</v>
      </c>
      <c r="C63" s="70">
        <f>C64+C66+C68+C74+C76+C80+C84+C86+C90+C70+C78+C82+C88+C92+C95+C103+C72</f>
        <v>410000</v>
      </c>
      <c r="D63" s="70">
        <f>D64+D66+D68+D74+D76+D80+D84+D86+D90+D70+D78+D82+D88+D92+D95+D103+D72</f>
        <v>-61360</v>
      </c>
      <c r="E63" s="86">
        <f t="shared" si="0"/>
        <v>348640</v>
      </c>
      <c r="F63" s="94">
        <f>F64+F66+F68+F74+F76+F80+F84+F86+F90+F70+F78+F82+F88+F92+F95+F103+F72</f>
        <v>410000</v>
      </c>
      <c r="G63" s="94">
        <v>0</v>
      </c>
      <c r="H63" s="86">
        <f t="shared" si="1"/>
        <v>410000</v>
      </c>
      <c r="I63" s="94">
        <f>I64+I66+I68+I74+I76+I80+I84+I86+I90+I70+I78+I82+I88+I92+I95+I103+I72</f>
        <v>410000</v>
      </c>
      <c r="J63" s="94">
        <v>0</v>
      </c>
      <c r="K63" s="86">
        <f t="shared" si="2"/>
        <v>410000</v>
      </c>
    </row>
    <row r="64" spans="1:11" ht="34.5" customHeight="1" x14ac:dyDescent="0.25">
      <c r="A64" s="90" t="s">
        <v>465</v>
      </c>
      <c r="B64" s="90" t="s">
        <v>466</v>
      </c>
      <c r="C64" s="101">
        <f>C65</f>
        <v>28000</v>
      </c>
      <c r="D64" s="101">
        <f>D65</f>
        <v>0</v>
      </c>
      <c r="E64" s="67">
        <f t="shared" si="0"/>
        <v>28000</v>
      </c>
      <c r="F64" s="101">
        <f>F65</f>
        <v>28000</v>
      </c>
      <c r="G64" s="68">
        <v>0</v>
      </c>
      <c r="H64" s="67">
        <f t="shared" si="1"/>
        <v>28000</v>
      </c>
      <c r="I64" s="101">
        <f>I65</f>
        <v>28000</v>
      </c>
      <c r="J64" s="68">
        <v>0</v>
      </c>
      <c r="K64" s="67">
        <f t="shared" si="2"/>
        <v>28000</v>
      </c>
    </row>
    <row r="65" spans="1:11" ht="66.75" customHeight="1" x14ac:dyDescent="0.25">
      <c r="A65" s="102" t="s">
        <v>467</v>
      </c>
      <c r="B65" s="102" t="s">
        <v>468</v>
      </c>
      <c r="C65" s="101">
        <v>28000</v>
      </c>
      <c r="D65" s="101">
        <v>0</v>
      </c>
      <c r="E65" s="67">
        <f t="shared" si="0"/>
        <v>28000</v>
      </c>
      <c r="F65" s="101">
        <v>28000</v>
      </c>
      <c r="G65" s="68">
        <v>0</v>
      </c>
      <c r="H65" s="67">
        <f t="shared" si="1"/>
        <v>28000</v>
      </c>
      <c r="I65" s="101">
        <v>28000</v>
      </c>
      <c r="J65" s="68">
        <v>0</v>
      </c>
      <c r="K65" s="67">
        <f t="shared" si="2"/>
        <v>28000</v>
      </c>
    </row>
    <row r="66" spans="1:11" ht="68.25" customHeight="1" x14ac:dyDescent="0.25">
      <c r="A66" s="102" t="s">
        <v>469</v>
      </c>
      <c r="B66" s="102" t="s">
        <v>470</v>
      </c>
      <c r="C66" s="101">
        <f>C67</f>
        <v>26361</v>
      </c>
      <c r="D66" s="101">
        <f>D67</f>
        <v>0</v>
      </c>
      <c r="E66" s="67">
        <f t="shared" si="0"/>
        <v>26361</v>
      </c>
      <c r="F66" s="101">
        <f>F67</f>
        <v>26361</v>
      </c>
      <c r="G66" s="68">
        <v>0</v>
      </c>
      <c r="H66" s="67">
        <f t="shared" si="1"/>
        <v>26361</v>
      </c>
      <c r="I66" s="101">
        <f>I67</f>
        <v>26361</v>
      </c>
      <c r="J66" s="68">
        <v>0</v>
      </c>
      <c r="K66" s="67">
        <f t="shared" si="2"/>
        <v>26361</v>
      </c>
    </row>
    <row r="67" spans="1:11" ht="78.75" customHeight="1" x14ac:dyDescent="0.25">
      <c r="A67" s="102" t="s">
        <v>471</v>
      </c>
      <c r="B67" s="102" t="s">
        <v>472</v>
      </c>
      <c r="C67" s="101">
        <v>26361</v>
      </c>
      <c r="D67" s="101">
        <v>0</v>
      </c>
      <c r="E67" s="67">
        <f t="shared" si="0"/>
        <v>26361</v>
      </c>
      <c r="F67" s="101">
        <v>26361</v>
      </c>
      <c r="G67" s="68">
        <v>0</v>
      </c>
      <c r="H67" s="67">
        <f t="shared" si="1"/>
        <v>26361</v>
      </c>
      <c r="I67" s="101">
        <v>26361</v>
      </c>
      <c r="J67" s="68">
        <v>0</v>
      </c>
      <c r="K67" s="67">
        <f t="shared" si="2"/>
        <v>26361</v>
      </c>
    </row>
    <row r="68" spans="1:11" ht="51" customHeight="1" x14ac:dyDescent="0.25">
      <c r="A68" s="102" t="s">
        <v>473</v>
      </c>
      <c r="B68" s="102" t="s">
        <v>474</v>
      </c>
      <c r="C68" s="101">
        <f>C69</f>
        <v>46253</v>
      </c>
      <c r="D68" s="101">
        <f>D69</f>
        <v>0</v>
      </c>
      <c r="E68" s="67">
        <f t="shared" si="0"/>
        <v>46253</v>
      </c>
      <c r="F68" s="101">
        <f>F69</f>
        <v>46253</v>
      </c>
      <c r="G68" s="68">
        <v>0</v>
      </c>
      <c r="H68" s="67">
        <f t="shared" si="1"/>
        <v>46253</v>
      </c>
      <c r="I68" s="101">
        <f>I69</f>
        <v>46253</v>
      </c>
      <c r="J68" s="68">
        <v>0</v>
      </c>
      <c r="K68" s="67">
        <f t="shared" si="2"/>
        <v>46253</v>
      </c>
    </row>
    <row r="69" spans="1:11" ht="51.75" customHeight="1" x14ac:dyDescent="0.25">
      <c r="A69" s="102" t="s">
        <v>475</v>
      </c>
      <c r="B69" s="102" t="s">
        <v>476</v>
      </c>
      <c r="C69" s="101">
        <v>46253</v>
      </c>
      <c r="D69" s="101">
        <v>0</v>
      </c>
      <c r="E69" s="67">
        <f t="shared" si="0"/>
        <v>46253</v>
      </c>
      <c r="F69" s="101">
        <v>46253</v>
      </c>
      <c r="G69" s="68">
        <v>0</v>
      </c>
      <c r="H69" s="67">
        <f t="shared" si="1"/>
        <v>46253</v>
      </c>
      <c r="I69" s="101">
        <v>46253</v>
      </c>
      <c r="J69" s="68">
        <v>0</v>
      </c>
      <c r="K69" s="67">
        <f t="shared" si="2"/>
        <v>46253</v>
      </c>
    </row>
    <row r="70" spans="1:11" ht="52.5" customHeight="1" x14ac:dyDescent="0.25">
      <c r="A70" s="102" t="s">
        <v>477</v>
      </c>
      <c r="B70" s="102" t="s">
        <v>478</v>
      </c>
      <c r="C70" s="101">
        <f>C71</f>
        <v>9333</v>
      </c>
      <c r="D70" s="101">
        <f>D71</f>
        <v>0</v>
      </c>
      <c r="E70" s="67">
        <f t="shared" si="0"/>
        <v>9333</v>
      </c>
      <c r="F70" s="101">
        <f>F71</f>
        <v>9333</v>
      </c>
      <c r="G70" s="68">
        <v>0</v>
      </c>
      <c r="H70" s="67">
        <f t="shared" si="1"/>
        <v>9333</v>
      </c>
      <c r="I70" s="101">
        <f>I71</f>
        <v>9333</v>
      </c>
      <c r="J70" s="68">
        <v>0</v>
      </c>
      <c r="K70" s="67">
        <f t="shared" si="2"/>
        <v>9333</v>
      </c>
    </row>
    <row r="71" spans="1:11" ht="48.75" customHeight="1" x14ac:dyDescent="0.25">
      <c r="A71" s="102" t="s">
        <v>479</v>
      </c>
      <c r="B71" s="102" t="s">
        <v>480</v>
      </c>
      <c r="C71" s="101">
        <v>9333</v>
      </c>
      <c r="D71" s="101">
        <v>0</v>
      </c>
      <c r="E71" s="67">
        <f t="shared" si="0"/>
        <v>9333</v>
      </c>
      <c r="F71" s="101">
        <v>9333</v>
      </c>
      <c r="G71" s="68">
        <v>0</v>
      </c>
      <c r="H71" s="67">
        <f t="shared" si="1"/>
        <v>9333</v>
      </c>
      <c r="I71" s="101">
        <v>9333</v>
      </c>
      <c r="J71" s="68">
        <v>0</v>
      </c>
      <c r="K71" s="67">
        <f t="shared" si="2"/>
        <v>9333</v>
      </c>
    </row>
    <row r="72" spans="1:11" ht="48.75" customHeight="1" x14ac:dyDescent="0.25">
      <c r="A72" s="102" t="s">
        <v>481</v>
      </c>
      <c r="B72" s="102" t="s">
        <v>482</v>
      </c>
      <c r="C72" s="101">
        <f>C73</f>
        <v>2000</v>
      </c>
      <c r="D72" s="101">
        <f>D73</f>
        <v>0</v>
      </c>
      <c r="E72" s="67">
        <f t="shared" si="0"/>
        <v>2000</v>
      </c>
      <c r="F72" s="101">
        <f>F73</f>
        <v>2000</v>
      </c>
      <c r="G72" s="68">
        <v>0</v>
      </c>
      <c r="H72" s="67">
        <f t="shared" si="1"/>
        <v>2000</v>
      </c>
      <c r="I72" s="101">
        <f>I73</f>
        <v>2000</v>
      </c>
      <c r="J72" s="68">
        <v>0</v>
      </c>
      <c r="K72" s="67">
        <f t="shared" si="2"/>
        <v>2000</v>
      </c>
    </row>
    <row r="73" spans="1:11" ht="48.75" customHeight="1" x14ac:dyDescent="0.25">
      <c r="A73" s="102" t="s">
        <v>483</v>
      </c>
      <c r="B73" s="102" t="s">
        <v>484</v>
      </c>
      <c r="C73" s="101">
        <v>2000</v>
      </c>
      <c r="D73" s="101">
        <v>0</v>
      </c>
      <c r="E73" s="67">
        <f t="shared" si="0"/>
        <v>2000</v>
      </c>
      <c r="F73" s="101">
        <v>2000</v>
      </c>
      <c r="G73" s="68">
        <v>0</v>
      </c>
      <c r="H73" s="67">
        <f t="shared" si="1"/>
        <v>2000</v>
      </c>
      <c r="I73" s="101">
        <v>2000</v>
      </c>
      <c r="J73" s="68">
        <v>0</v>
      </c>
      <c r="K73" s="67">
        <f t="shared" si="2"/>
        <v>2000</v>
      </c>
    </row>
    <row r="74" spans="1:11" ht="51.75" customHeight="1" x14ac:dyDescent="0.25">
      <c r="A74" s="102" t="s">
        <v>485</v>
      </c>
      <c r="B74" s="102" t="s">
        <v>486</v>
      </c>
      <c r="C74" s="101">
        <f>C75</f>
        <v>1333</v>
      </c>
      <c r="D74" s="101">
        <f>D75</f>
        <v>0</v>
      </c>
      <c r="E74" s="67">
        <f t="shared" si="0"/>
        <v>1333</v>
      </c>
      <c r="F74" s="101">
        <f>F75</f>
        <v>1333</v>
      </c>
      <c r="G74" s="68">
        <v>0</v>
      </c>
      <c r="H74" s="67">
        <f t="shared" si="1"/>
        <v>1333</v>
      </c>
      <c r="I74" s="101">
        <f>I75</f>
        <v>1333</v>
      </c>
      <c r="J74" s="68">
        <v>0</v>
      </c>
      <c r="K74" s="67">
        <f t="shared" si="2"/>
        <v>1333</v>
      </c>
    </row>
    <row r="75" spans="1:11" ht="68.25" customHeight="1" x14ac:dyDescent="0.25">
      <c r="A75" s="102" t="s">
        <v>487</v>
      </c>
      <c r="B75" s="102" t="s">
        <v>488</v>
      </c>
      <c r="C75" s="101">
        <v>1333</v>
      </c>
      <c r="D75" s="101">
        <v>0</v>
      </c>
      <c r="E75" s="67">
        <f t="shared" si="0"/>
        <v>1333</v>
      </c>
      <c r="F75" s="101">
        <v>1333</v>
      </c>
      <c r="G75" s="68">
        <v>0</v>
      </c>
      <c r="H75" s="67">
        <f t="shared" si="1"/>
        <v>1333</v>
      </c>
      <c r="I75" s="101">
        <v>1333</v>
      </c>
      <c r="J75" s="68">
        <v>0</v>
      </c>
      <c r="K75" s="67">
        <f t="shared" si="2"/>
        <v>1333</v>
      </c>
    </row>
    <row r="76" spans="1:11" ht="68.25" customHeight="1" x14ac:dyDescent="0.25">
      <c r="A76" s="102" t="s">
        <v>489</v>
      </c>
      <c r="B76" s="102" t="s">
        <v>490</v>
      </c>
      <c r="C76" s="101">
        <f>C77</f>
        <v>70333</v>
      </c>
      <c r="D76" s="101">
        <f>D77</f>
        <v>-41000</v>
      </c>
      <c r="E76" s="67">
        <f t="shared" si="0"/>
        <v>29333</v>
      </c>
      <c r="F76" s="101">
        <f>F77</f>
        <v>70333</v>
      </c>
      <c r="G76" s="68">
        <v>0</v>
      </c>
      <c r="H76" s="67">
        <f t="shared" si="1"/>
        <v>70333</v>
      </c>
      <c r="I76" s="101">
        <f>I77</f>
        <v>70333</v>
      </c>
      <c r="J76" s="68">
        <v>0</v>
      </c>
      <c r="K76" s="67">
        <f t="shared" si="2"/>
        <v>70333</v>
      </c>
    </row>
    <row r="77" spans="1:11" ht="78.75" customHeight="1" x14ac:dyDescent="0.25">
      <c r="A77" s="102" t="s">
        <v>491</v>
      </c>
      <c r="B77" s="102" t="s">
        <v>492</v>
      </c>
      <c r="C77" s="101">
        <v>70333</v>
      </c>
      <c r="D77" s="101">
        <v>-41000</v>
      </c>
      <c r="E77" s="67">
        <f t="shared" ref="E77:E104" si="6">C77+D77</f>
        <v>29333</v>
      </c>
      <c r="F77" s="101">
        <v>70333</v>
      </c>
      <c r="G77" s="68">
        <v>0</v>
      </c>
      <c r="H77" s="67">
        <f t="shared" ref="H77:H104" si="7">F77+G77</f>
        <v>70333</v>
      </c>
      <c r="I77" s="101">
        <v>70333</v>
      </c>
      <c r="J77" s="68">
        <v>0</v>
      </c>
      <c r="K77" s="67">
        <f t="shared" ref="K77:K104" si="8">I77+J77</f>
        <v>70333</v>
      </c>
    </row>
    <row r="78" spans="1:11" ht="63.75" customHeight="1" x14ac:dyDescent="0.25">
      <c r="A78" s="102" t="s">
        <v>493</v>
      </c>
      <c r="B78" s="102" t="s">
        <v>494</v>
      </c>
      <c r="C78" s="101">
        <f>C79</f>
        <v>1500</v>
      </c>
      <c r="D78" s="101">
        <f>D79</f>
        <v>0</v>
      </c>
      <c r="E78" s="67">
        <f t="shared" si="6"/>
        <v>1500</v>
      </c>
      <c r="F78" s="101">
        <f>F79</f>
        <v>1500</v>
      </c>
      <c r="G78" s="68">
        <v>0</v>
      </c>
      <c r="H78" s="67">
        <f t="shared" si="7"/>
        <v>1500</v>
      </c>
      <c r="I78" s="101">
        <f>I79</f>
        <v>1500</v>
      </c>
      <c r="J78" s="68">
        <v>0</v>
      </c>
      <c r="K78" s="67">
        <f t="shared" si="8"/>
        <v>1500</v>
      </c>
    </row>
    <row r="79" spans="1:11" ht="79.5" customHeight="1" x14ac:dyDescent="0.25">
      <c r="A79" s="102" t="s">
        <v>495</v>
      </c>
      <c r="B79" s="102" t="s">
        <v>496</v>
      </c>
      <c r="C79" s="101">
        <v>1500</v>
      </c>
      <c r="D79" s="101">
        <v>0</v>
      </c>
      <c r="E79" s="67">
        <f t="shared" si="6"/>
        <v>1500</v>
      </c>
      <c r="F79" s="101">
        <v>1500</v>
      </c>
      <c r="G79" s="68">
        <v>0</v>
      </c>
      <c r="H79" s="67">
        <f t="shared" si="7"/>
        <v>1500</v>
      </c>
      <c r="I79" s="101">
        <v>1500</v>
      </c>
      <c r="J79" s="68">
        <v>0</v>
      </c>
      <c r="K79" s="67">
        <f t="shared" si="8"/>
        <v>1500</v>
      </c>
    </row>
    <row r="80" spans="1:11" ht="51" customHeight="1" x14ac:dyDescent="0.25">
      <c r="A80" s="102" t="s">
        <v>497</v>
      </c>
      <c r="B80" s="102" t="s">
        <v>498</v>
      </c>
      <c r="C80" s="101">
        <f>C81</f>
        <v>19166</v>
      </c>
      <c r="D80" s="101">
        <f>D81</f>
        <v>0</v>
      </c>
      <c r="E80" s="67">
        <f t="shared" si="6"/>
        <v>19166</v>
      </c>
      <c r="F80" s="101">
        <f>F81</f>
        <v>19166</v>
      </c>
      <c r="G80" s="68">
        <v>0</v>
      </c>
      <c r="H80" s="67">
        <f t="shared" si="7"/>
        <v>19166</v>
      </c>
      <c r="I80" s="101">
        <f>I81</f>
        <v>19166</v>
      </c>
      <c r="J80" s="68">
        <v>0</v>
      </c>
      <c r="K80" s="67">
        <f t="shared" si="8"/>
        <v>19166</v>
      </c>
    </row>
    <row r="81" spans="1:11" ht="47.25" customHeight="1" x14ac:dyDescent="0.25">
      <c r="A81" s="102" t="s">
        <v>499</v>
      </c>
      <c r="B81" s="102" t="s">
        <v>500</v>
      </c>
      <c r="C81" s="101">
        <v>19166</v>
      </c>
      <c r="D81" s="101">
        <v>0</v>
      </c>
      <c r="E81" s="67">
        <f t="shared" si="6"/>
        <v>19166</v>
      </c>
      <c r="F81" s="101">
        <v>19166</v>
      </c>
      <c r="G81" s="68">
        <v>0</v>
      </c>
      <c r="H81" s="67">
        <f t="shared" si="7"/>
        <v>19166</v>
      </c>
      <c r="I81" s="101">
        <v>19166</v>
      </c>
      <c r="J81" s="68">
        <v>0</v>
      </c>
      <c r="K81" s="67">
        <f t="shared" si="8"/>
        <v>19166</v>
      </c>
    </row>
    <row r="82" spans="1:11" ht="81" customHeight="1" x14ac:dyDescent="0.25">
      <c r="A82" s="102" t="s">
        <v>501</v>
      </c>
      <c r="B82" s="90" t="s">
        <v>502</v>
      </c>
      <c r="C82" s="101">
        <f>C83</f>
        <v>500</v>
      </c>
      <c r="D82" s="101">
        <f>D83</f>
        <v>0</v>
      </c>
      <c r="E82" s="67">
        <f t="shared" si="6"/>
        <v>500</v>
      </c>
      <c r="F82" s="101">
        <f>F83</f>
        <v>500</v>
      </c>
      <c r="G82" s="68">
        <v>0</v>
      </c>
      <c r="H82" s="67">
        <f t="shared" si="7"/>
        <v>500</v>
      </c>
      <c r="I82" s="101">
        <f>I83</f>
        <v>500</v>
      </c>
      <c r="J82" s="68">
        <v>0</v>
      </c>
      <c r="K82" s="67">
        <f t="shared" si="8"/>
        <v>500</v>
      </c>
    </row>
    <row r="83" spans="1:11" ht="91.5" customHeight="1" x14ac:dyDescent="0.25">
      <c r="A83" s="102" t="s">
        <v>503</v>
      </c>
      <c r="B83" s="90" t="s">
        <v>504</v>
      </c>
      <c r="C83" s="101">
        <v>500</v>
      </c>
      <c r="D83" s="101">
        <v>0</v>
      </c>
      <c r="E83" s="67">
        <f t="shared" si="6"/>
        <v>500</v>
      </c>
      <c r="F83" s="101">
        <v>500</v>
      </c>
      <c r="G83" s="68">
        <v>0</v>
      </c>
      <c r="H83" s="67">
        <f t="shared" si="7"/>
        <v>500</v>
      </c>
      <c r="I83" s="101">
        <v>500</v>
      </c>
      <c r="J83" s="68">
        <v>0</v>
      </c>
      <c r="K83" s="67">
        <f t="shared" si="8"/>
        <v>500</v>
      </c>
    </row>
    <row r="84" spans="1:11" ht="50.25" customHeight="1" x14ac:dyDescent="0.25">
      <c r="A84" s="102" t="s">
        <v>505</v>
      </c>
      <c r="B84" s="102" t="s">
        <v>506</v>
      </c>
      <c r="C84" s="101">
        <f>C85</f>
        <v>37100</v>
      </c>
      <c r="D84" s="101">
        <f>D85</f>
        <v>0</v>
      </c>
      <c r="E84" s="67">
        <f t="shared" si="6"/>
        <v>37100</v>
      </c>
      <c r="F84" s="101">
        <f>F85</f>
        <v>37100</v>
      </c>
      <c r="G84" s="68">
        <v>0</v>
      </c>
      <c r="H84" s="67">
        <f t="shared" si="7"/>
        <v>37100</v>
      </c>
      <c r="I84" s="101">
        <f>I85</f>
        <v>37100</v>
      </c>
      <c r="J84" s="68">
        <v>0</v>
      </c>
      <c r="K84" s="67">
        <f t="shared" si="8"/>
        <v>37100</v>
      </c>
    </row>
    <row r="85" spans="1:11" ht="68.25" customHeight="1" x14ac:dyDescent="0.25">
      <c r="A85" s="102" t="s">
        <v>507</v>
      </c>
      <c r="B85" s="102" t="s">
        <v>508</v>
      </c>
      <c r="C85" s="101">
        <v>37100</v>
      </c>
      <c r="D85" s="101">
        <v>0</v>
      </c>
      <c r="E85" s="67">
        <f t="shared" si="6"/>
        <v>37100</v>
      </c>
      <c r="F85" s="101">
        <v>37100</v>
      </c>
      <c r="G85" s="68">
        <v>0</v>
      </c>
      <c r="H85" s="67">
        <f t="shared" si="7"/>
        <v>37100</v>
      </c>
      <c r="I85" s="101">
        <v>37100</v>
      </c>
      <c r="J85" s="68">
        <v>0</v>
      </c>
      <c r="K85" s="67">
        <f t="shared" si="8"/>
        <v>37100</v>
      </c>
    </row>
    <row r="86" spans="1:11" ht="60.75" customHeight="1" x14ac:dyDescent="0.25">
      <c r="A86" s="102" t="s">
        <v>509</v>
      </c>
      <c r="B86" s="102" t="s">
        <v>510</v>
      </c>
      <c r="C86" s="101">
        <f>C87</f>
        <v>75121</v>
      </c>
      <c r="D86" s="101">
        <f>D87</f>
        <v>12750</v>
      </c>
      <c r="E86" s="67">
        <f t="shared" si="6"/>
        <v>87871</v>
      </c>
      <c r="F86" s="101">
        <f>F87</f>
        <v>75121</v>
      </c>
      <c r="G86" s="68">
        <v>0</v>
      </c>
      <c r="H86" s="67">
        <f t="shared" si="7"/>
        <v>75121</v>
      </c>
      <c r="I86" s="101">
        <f>I87</f>
        <v>75121</v>
      </c>
      <c r="J86" s="68">
        <v>0</v>
      </c>
      <c r="K86" s="67">
        <f t="shared" si="8"/>
        <v>75121</v>
      </c>
    </row>
    <row r="87" spans="1:11" ht="80.25" customHeight="1" x14ac:dyDescent="0.25">
      <c r="A87" s="102" t="s">
        <v>511</v>
      </c>
      <c r="B87" s="102" t="s">
        <v>512</v>
      </c>
      <c r="C87" s="101">
        <v>75121</v>
      </c>
      <c r="D87" s="101">
        <v>12750</v>
      </c>
      <c r="E87" s="67">
        <f t="shared" si="6"/>
        <v>87871</v>
      </c>
      <c r="F87" s="101">
        <v>75121</v>
      </c>
      <c r="G87" s="68">
        <v>0</v>
      </c>
      <c r="H87" s="67">
        <f t="shared" si="7"/>
        <v>75121</v>
      </c>
      <c r="I87" s="101">
        <v>75121</v>
      </c>
      <c r="J87" s="68">
        <v>0</v>
      </c>
      <c r="K87" s="67">
        <f t="shared" si="8"/>
        <v>75121</v>
      </c>
    </row>
    <row r="88" spans="1:11" ht="91.5" customHeight="1" x14ac:dyDescent="0.25">
      <c r="A88" s="90" t="s">
        <v>513</v>
      </c>
      <c r="B88" s="90" t="s">
        <v>514</v>
      </c>
      <c r="C88" s="101">
        <f>C89</f>
        <v>50000</v>
      </c>
      <c r="D88" s="101">
        <f>D89</f>
        <v>-50000</v>
      </c>
      <c r="E88" s="67">
        <f t="shared" si="6"/>
        <v>0</v>
      </c>
      <c r="F88" s="101">
        <f>F89</f>
        <v>50000</v>
      </c>
      <c r="G88" s="68">
        <v>0</v>
      </c>
      <c r="H88" s="67">
        <f t="shared" si="7"/>
        <v>50000</v>
      </c>
      <c r="I88" s="101">
        <f>I89</f>
        <v>50000</v>
      </c>
      <c r="J88" s="68">
        <v>0</v>
      </c>
      <c r="K88" s="67">
        <f t="shared" si="8"/>
        <v>50000</v>
      </c>
    </row>
    <row r="89" spans="1:11" ht="108" customHeight="1" x14ac:dyDescent="0.25">
      <c r="A89" s="90" t="s">
        <v>515</v>
      </c>
      <c r="B89" s="90" t="s">
        <v>516</v>
      </c>
      <c r="C89" s="101">
        <v>50000</v>
      </c>
      <c r="D89" s="101">
        <v>-50000</v>
      </c>
      <c r="E89" s="67">
        <f t="shared" si="6"/>
        <v>0</v>
      </c>
      <c r="F89" s="101">
        <v>50000</v>
      </c>
      <c r="G89" s="68">
        <v>0</v>
      </c>
      <c r="H89" s="67">
        <f t="shared" si="7"/>
        <v>50000</v>
      </c>
      <c r="I89" s="101">
        <v>50000</v>
      </c>
      <c r="J89" s="68">
        <v>0</v>
      </c>
      <c r="K89" s="67">
        <f t="shared" si="8"/>
        <v>50000</v>
      </c>
    </row>
    <row r="90" spans="1:11" ht="36.75" customHeight="1" x14ac:dyDescent="0.25">
      <c r="A90" s="102" t="s">
        <v>517</v>
      </c>
      <c r="B90" s="102" t="s">
        <v>518</v>
      </c>
      <c r="C90" s="101">
        <f>C91</f>
        <v>5000</v>
      </c>
      <c r="D90" s="101">
        <f>D91</f>
        <v>-5000</v>
      </c>
      <c r="E90" s="67">
        <f t="shared" si="6"/>
        <v>0</v>
      </c>
      <c r="F90" s="101">
        <f>F91</f>
        <v>5000</v>
      </c>
      <c r="G90" s="68">
        <v>0</v>
      </c>
      <c r="H90" s="67">
        <f t="shared" si="7"/>
        <v>5000</v>
      </c>
      <c r="I90" s="101">
        <f>I91</f>
        <v>5000</v>
      </c>
      <c r="J90" s="68">
        <v>0</v>
      </c>
      <c r="K90" s="67">
        <f t="shared" si="8"/>
        <v>5000</v>
      </c>
    </row>
    <row r="91" spans="1:11" ht="51" customHeight="1" x14ac:dyDescent="0.25">
      <c r="A91" s="90" t="s">
        <v>519</v>
      </c>
      <c r="B91" s="90" t="s">
        <v>520</v>
      </c>
      <c r="C91" s="101">
        <v>5000</v>
      </c>
      <c r="D91" s="101">
        <v>-5000</v>
      </c>
      <c r="E91" s="67">
        <f t="shared" si="6"/>
        <v>0</v>
      </c>
      <c r="F91" s="101">
        <v>5000</v>
      </c>
      <c r="G91" s="68">
        <v>0</v>
      </c>
      <c r="H91" s="67">
        <f t="shared" si="7"/>
        <v>5000</v>
      </c>
      <c r="I91" s="101">
        <v>5000</v>
      </c>
      <c r="J91" s="68">
        <v>0</v>
      </c>
      <c r="K91" s="67">
        <f t="shared" si="8"/>
        <v>5000</v>
      </c>
    </row>
    <row r="92" spans="1:11" ht="88.5" customHeight="1" x14ac:dyDescent="0.25">
      <c r="A92" s="103" t="s">
        <v>521</v>
      </c>
      <c r="B92" s="103" t="s">
        <v>522</v>
      </c>
      <c r="C92" s="68">
        <f>C93</f>
        <v>0</v>
      </c>
      <c r="D92" s="68">
        <f t="shared" ref="D92:D93" si="9">D93</f>
        <v>53890</v>
      </c>
      <c r="E92" s="67">
        <f t="shared" si="6"/>
        <v>53890</v>
      </c>
      <c r="F92" s="68">
        <f>F93</f>
        <v>0</v>
      </c>
      <c r="G92" s="68">
        <v>0</v>
      </c>
      <c r="H92" s="67">
        <f t="shared" si="7"/>
        <v>0</v>
      </c>
      <c r="I92" s="68">
        <f>I93</f>
        <v>0</v>
      </c>
      <c r="J92" s="68">
        <v>0</v>
      </c>
      <c r="K92" s="67">
        <f t="shared" si="8"/>
        <v>0</v>
      </c>
    </row>
    <row r="93" spans="1:11" ht="63" customHeight="1" x14ac:dyDescent="0.25">
      <c r="A93" s="103" t="s">
        <v>523</v>
      </c>
      <c r="B93" s="103" t="s">
        <v>524</v>
      </c>
      <c r="C93" s="68">
        <f>C94</f>
        <v>0</v>
      </c>
      <c r="D93" s="68">
        <f t="shared" si="9"/>
        <v>53890</v>
      </c>
      <c r="E93" s="67">
        <f t="shared" si="6"/>
        <v>53890</v>
      </c>
      <c r="F93" s="68">
        <f>F94</f>
        <v>0</v>
      </c>
      <c r="G93" s="68">
        <v>0</v>
      </c>
      <c r="H93" s="67">
        <f t="shared" si="7"/>
        <v>0</v>
      </c>
      <c r="I93" s="68">
        <f>I94</f>
        <v>0</v>
      </c>
      <c r="J93" s="68">
        <v>0</v>
      </c>
      <c r="K93" s="67">
        <f t="shared" si="8"/>
        <v>0</v>
      </c>
    </row>
    <row r="94" spans="1:11" ht="60.75" customHeight="1" x14ac:dyDescent="0.25">
      <c r="A94" s="103" t="s">
        <v>525</v>
      </c>
      <c r="B94" s="103" t="s">
        <v>526</v>
      </c>
      <c r="C94" s="68">
        <v>0</v>
      </c>
      <c r="D94" s="68">
        <v>53890</v>
      </c>
      <c r="E94" s="67">
        <f t="shared" si="6"/>
        <v>53890</v>
      </c>
      <c r="F94" s="68">
        <v>0</v>
      </c>
      <c r="G94" s="68">
        <v>0</v>
      </c>
      <c r="H94" s="67">
        <f t="shared" si="7"/>
        <v>0</v>
      </c>
      <c r="I94" s="68">
        <v>0</v>
      </c>
      <c r="J94" s="68">
        <v>0</v>
      </c>
      <c r="K94" s="67">
        <f t="shared" si="8"/>
        <v>0</v>
      </c>
    </row>
    <row r="95" spans="1:11" ht="21" customHeight="1" x14ac:dyDescent="0.25">
      <c r="A95" s="103" t="s">
        <v>527</v>
      </c>
      <c r="B95" s="103" t="s">
        <v>528</v>
      </c>
      <c r="C95" s="68">
        <f>C98+C100+C96</f>
        <v>6000</v>
      </c>
      <c r="D95" s="68">
        <f>D100+D98</f>
        <v>0</v>
      </c>
      <c r="E95" s="67">
        <f t="shared" si="6"/>
        <v>6000</v>
      </c>
      <c r="F95" s="68">
        <f>F98+F100+F96</f>
        <v>6000</v>
      </c>
      <c r="G95" s="68">
        <v>0</v>
      </c>
      <c r="H95" s="67">
        <f t="shared" si="7"/>
        <v>6000</v>
      </c>
      <c r="I95" s="68">
        <f>I98+I100+I96</f>
        <v>6000</v>
      </c>
      <c r="J95" s="68">
        <v>0</v>
      </c>
      <c r="K95" s="67">
        <f t="shared" si="8"/>
        <v>6000</v>
      </c>
    </row>
    <row r="96" spans="1:11" ht="73.5" customHeight="1" x14ac:dyDescent="0.25">
      <c r="A96" s="103" t="s">
        <v>529</v>
      </c>
      <c r="B96" s="103" t="s">
        <v>530</v>
      </c>
      <c r="C96" s="68">
        <f>C97</f>
        <v>6000</v>
      </c>
      <c r="D96" s="68">
        <f>D97</f>
        <v>0</v>
      </c>
      <c r="E96" s="67">
        <f t="shared" si="6"/>
        <v>6000</v>
      </c>
      <c r="F96" s="68">
        <f>F97</f>
        <v>6000</v>
      </c>
      <c r="G96" s="68">
        <v>0</v>
      </c>
      <c r="H96" s="67">
        <f t="shared" si="7"/>
        <v>6000</v>
      </c>
      <c r="I96" s="68">
        <f>I97</f>
        <v>6000</v>
      </c>
      <c r="J96" s="68">
        <v>0</v>
      </c>
      <c r="K96" s="67">
        <f t="shared" si="8"/>
        <v>6000</v>
      </c>
    </row>
    <row r="97" spans="1:11" ht="63" customHeight="1" x14ac:dyDescent="0.25">
      <c r="A97" s="103" t="s">
        <v>531</v>
      </c>
      <c r="B97" s="103" t="s">
        <v>532</v>
      </c>
      <c r="C97" s="68">
        <v>6000</v>
      </c>
      <c r="D97" s="68">
        <v>0</v>
      </c>
      <c r="E97" s="67">
        <f t="shared" si="6"/>
        <v>6000</v>
      </c>
      <c r="F97" s="68">
        <v>6000</v>
      </c>
      <c r="G97" s="68">
        <v>0</v>
      </c>
      <c r="H97" s="67">
        <f t="shared" si="7"/>
        <v>6000</v>
      </c>
      <c r="I97" s="68">
        <v>6000</v>
      </c>
      <c r="J97" s="68">
        <v>0</v>
      </c>
      <c r="K97" s="67">
        <f t="shared" si="8"/>
        <v>6000</v>
      </c>
    </row>
    <row r="98" spans="1:11" ht="36.75" hidden="1" customHeight="1" x14ac:dyDescent="0.25">
      <c r="A98" s="103" t="s">
        <v>533</v>
      </c>
      <c r="B98" s="103" t="s">
        <v>534</v>
      </c>
      <c r="C98" s="68">
        <f>C99</f>
        <v>0</v>
      </c>
      <c r="D98" s="68">
        <f>SUM(D99:D99)</f>
        <v>0</v>
      </c>
      <c r="E98" s="67">
        <f t="shared" si="6"/>
        <v>0</v>
      </c>
      <c r="F98" s="68">
        <f>F99</f>
        <v>0</v>
      </c>
      <c r="G98" s="68">
        <v>0</v>
      </c>
      <c r="H98" s="67">
        <f t="shared" si="7"/>
        <v>0</v>
      </c>
      <c r="I98" s="68">
        <f>I99</f>
        <v>0</v>
      </c>
      <c r="J98" s="68">
        <v>0</v>
      </c>
      <c r="K98" s="67">
        <f t="shared" si="8"/>
        <v>0</v>
      </c>
    </row>
    <row r="99" spans="1:11" ht="120" hidden="1" customHeight="1" x14ac:dyDescent="0.25">
      <c r="A99" s="103" t="s">
        <v>535</v>
      </c>
      <c r="B99" s="103" t="s">
        <v>536</v>
      </c>
      <c r="C99" s="68">
        <v>0</v>
      </c>
      <c r="D99" s="68">
        <v>0</v>
      </c>
      <c r="E99" s="67">
        <f t="shared" si="6"/>
        <v>0</v>
      </c>
      <c r="F99" s="68">
        <v>0</v>
      </c>
      <c r="G99" s="68">
        <v>0</v>
      </c>
      <c r="H99" s="67">
        <f t="shared" si="7"/>
        <v>0</v>
      </c>
      <c r="I99" s="68">
        <v>0</v>
      </c>
      <c r="J99" s="68">
        <v>0</v>
      </c>
      <c r="K99" s="67">
        <f t="shared" si="8"/>
        <v>0</v>
      </c>
    </row>
    <row r="100" spans="1:11" ht="68.25" hidden="1" customHeight="1" x14ac:dyDescent="0.25">
      <c r="A100" s="103" t="s">
        <v>537</v>
      </c>
      <c r="B100" s="103" t="s">
        <v>538</v>
      </c>
      <c r="C100" s="68">
        <f>C101+C102</f>
        <v>0</v>
      </c>
      <c r="D100" s="68">
        <f>D101+D102</f>
        <v>0</v>
      </c>
      <c r="E100" s="67">
        <f t="shared" si="6"/>
        <v>0</v>
      </c>
      <c r="F100" s="68">
        <f>F101+F102</f>
        <v>0</v>
      </c>
      <c r="G100" s="68">
        <v>0</v>
      </c>
      <c r="H100" s="67">
        <f t="shared" si="7"/>
        <v>0</v>
      </c>
      <c r="I100" s="68">
        <f>I101+I102</f>
        <v>0</v>
      </c>
      <c r="J100" s="68">
        <v>0</v>
      </c>
      <c r="K100" s="67">
        <f t="shared" si="8"/>
        <v>0</v>
      </c>
    </row>
    <row r="101" spans="1:11" ht="68.25" hidden="1" customHeight="1" x14ac:dyDescent="0.25">
      <c r="A101" s="103" t="s">
        <v>539</v>
      </c>
      <c r="B101" s="103" t="s">
        <v>538</v>
      </c>
      <c r="C101" s="68">
        <v>0</v>
      </c>
      <c r="D101" s="68">
        <v>0</v>
      </c>
      <c r="E101" s="67">
        <f t="shared" si="6"/>
        <v>0</v>
      </c>
      <c r="F101" s="68">
        <v>0</v>
      </c>
      <c r="G101" s="68">
        <v>0</v>
      </c>
      <c r="H101" s="67">
        <f t="shared" si="7"/>
        <v>0</v>
      </c>
      <c r="I101" s="68">
        <v>0</v>
      </c>
      <c r="J101" s="68">
        <v>0</v>
      </c>
      <c r="K101" s="67">
        <f t="shared" si="8"/>
        <v>0</v>
      </c>
    </row>
    <row r="102" spans="1:11" ht="68.25" hidden="1" customHeight="1" x14ac:dyDescent="0.25">
      <c r="A102" s="103" t="s">
        <v>540</v>
      </c>
      <c r="B102" s="103" t="s">
        <v>541</v>
      </c>
      <c r="C102" s="68">
        <v>0</v>
      </c>
      <c r="D102" s="68">
        <v>0</v>
      </c>
      <c r="E102" s="67">
        <f t="shared" si="6"/>
        <v>0</v>
      </c>
      <c r="F102" s="68">
        <v>0</v>
      </c>
      <c r="G102" s="68">
        <v>0</v>
      </c>
      <c r="H102" s="67">
        <f t="shared" si="7"/>
        <v>0</v>
      </c>
      <c r="I102" s="68">
        <v>0</v>
      </c>
      <c r="J102" s="68">
        <v>0</v>
      </c>
      <c r="K102" s="67">
        <f t="shared" si="8"/>
        <v>0</v>
      </c>
    </row>
    <row r="103" spans="1:11" ht="22.5" customHeight="1" x14ac:dyDescent="0.25">
      <c r="A103" s="103" t="s">
        <v>542</v>
      </c>
      <c r="B103" s="103" t="s">
        <v>543</v>
      </c>
      <c r="C103" s="68">
        <f>C104</f>
        <v>32000</v>
      </c>
      <c r="D103" s="68">
        <f>D104</f>
        <v>-32000</v>
      </c>
      <c r="E103" s="67">
        <f t="shared" si="6"/>
        <v>0</v>
      </c>
      <c r="F103" s="68">
        <f>F104</f>
        <v>32000</v>
      </c>
      <c r="G103" s="68">
        <v>0</v>
      </c>
      <c r="H103" s="67">
        <f t="shared" si="7"/>
        <v>32000</v>
      </c>
      <c r="I103" s="68">
        <f>I104</f>
        <v>32000</v>
      </c>
      <c r="J103" s="68">
        <v>0</v>
      </c>
      <c r="K103" s="67">
        <f t="shared" si="8"/>
        <v>32000</v>
      </c>
    </row>
    <row r="104" spans="1:11" ht="79.5" customHeight="1" x14ac:dyDescent="0.25">
      <c r="A104" s="103" t="s">
        <v>544</v>
      </c>
      <c r="B104" s="103" t="s">
        <v>545</v>
      </c>
      <c r="C104" s="68">
        <v>32000</v>
      </c>
      <c r="D104" s="68">
        <v>-32000</v>
      </c>
      <c r="E104" s="67">
        <f t="shared" si="6"/>
        <v>0</v>
      </c>
      <c r="F104" s="68">
        <v>32000</v>
      </c>
      <c r="G104" s="68">
        <v>0</v>
      </c>
      <c r="H104" s="67">
        <f t="shared" si="7"/>
        <v>32000</v>
      </c>
      <c r="I104" s="68">
        <v>32000</v>
      </c>
      <c r="J104" s="68">
        <v>0</v>
      </c>
      <c r="K104" s="67">
        <f t="shared" si="8"/>
        <v>32000</v>
      </c>
    </row>
    <row r="105" spans="1:11" ht="31.5" customHeight="1" x14ac:dyDescent="0.25">
      <c r="A105" s="74" t="s">
        <v>318</v>
      </c>
      <c r="B105" s="72" t="s">
        <v>319</v>
      </c>
      <c r="C105" s="67">
        <v>222085287.16</v>
      </c>
      <c r="D105" s="67">
        <f>D106+D108+D112+D113+D107+D109+D110+D111</f>
        <v>58893510.57</v>
      </c>
      <c r="E105" s="67">
        <f t="shared" ref="E105:E112" si="10">C105+D105</f>
        <v>280978797.73000002</v>
      </c>
      <c r="F105" s="67">
        <v>190909941.47999999</v>
      </c>
      <c r="G105" s="67">
        <f>G106+G108+G112+G113</f>
        <v>0</v>
      </c>
      <c r="H105" s="67">
        <f t="shared" ref="H105:H113" si="11">F105+G105</f>
        <v>190909941.47999999</v>
      </c>
      <c r="I105" s="67">
        <v>378698435.5</v>
      </c>
      <c r="J105" s="67">
        <v>0</v>
      </c>
      <c r="K105" s="67">
        <f t="shared" ref="K105:K113" si="12">I105+J105</f>
        <v>378698435.5</v>
      </c>
    </row>
    <row r="106" spans="1:11" ht="32.25" customHeight="1" x14ac:dyDescent="0.25">
      <c r="A106" s="78" t="s">
        <v>339</v>
      </c>
      <c r="B106" s="77" t="s">
        <v>340</v>
      </c>
      <c r="C106" s="80">
        <v>5680300</v>
      </c>
      <c r="D106" s="68">
        <v>671000</v>
      </c>
      <c r="E106" s="67">
        <f t="shared" si="10"/>
        <v>6351300</v>
      </c>
      <c r="F106" s="68">
        <v>4301000</v>
      </c>
      <c r="G106" s="68">
        <v>0</v>
      </c>
      <c r="H106" s="67">
        <f t="shared" si="11"/>
        <v>4301000</v>
      </c>
      <c r="I106" s="68">
        <v>4301000</v>
      </c>
      <c r="J106" s="68">
        <v>0</v>
      </c>
      <c r="K106" s="67">
        <f t="shared" si="12"/>
        <v>4301000</v>
      </c>
    </row>
    <row r="107" spans="1:11" ht="32.25" customHeight="1" x14ac:dyDescent="0.25">
      <c r="A107" s="81" t="s">
        <v>341</v>
      </c>
      <c r="B107" s="77" t="s">
        <v>342</v>
      </c>
      <c r="C107" s="80">
        <v>1063120.6299999999</v>
      </c>
      <c r="D107" s="68">
        <v>303803.57</v>
      </c>
      <c r="E107" s="67">
        <f t="shared" si="10"/>
        <v>1366924.2</v>
      </c>
      <c r="F107" s="68">
        <v>2115389.91</v>
      </c>
      <c r="G107" s="68">
        <v>0</v>
      </c>
      <c r="H107" s="67">
        <f t="shared" si="11"/>
        <v>2115389.91</v>
      </c>
      <c r="I107" s="68">
        <v>478764</v>
      </c>
      <c r="J107" s="68">
        <v>0</v>
      </c>
      <c r="K107" s="67">
        <f t="shared" si="12"/>
        <v>478764</v>
      </c>
    </row>
    <row r="108" spans="1:11" ht="39" customHeight="1" x14ac:dyDescent="0.25">
      <c r="A108" s="78" t="s">
        <v>337</v>
      </c>
      <c r="B108" s="77" t="s">
        <v>338</v>
      </c>
      <c r="C108" s="80">
        <v>122969699.48999999</v>
      </c>
      <c r="D108" s="68">
        <v>53601256</v>
      </c>
      <c r="E108" s="67">
        <f t="shared" si="10"/>
        <v>176570955.49000001</v>
      </c>
      <c r="F108" s="68">
        <v>122995248.11</v>
      </c>
      <c r="G108" s="68">
        <v>0</v>
      </c>
      <c r="H108" s="67">
        <f t="shared" si="11"/>
        <v>122995248.11</v>
      </c>
      <c r="I108" s="68">
        <v>123008022.42</v>
      </c>
      <c r="J108" s="68">
        <v>0</v>
      </c>
      <c r="K108" s="67">
        <f t="shared" si="12"/>
        <v>123008022.42</v>
      </c>
    </row>
    <row r="109" spans="1:11" ht="68.25" customHeight="1" x14ac:dyDescent="0.25">
      <c r="A109" s="81" t="s">
        <v>343</v>
      </c>
      <c r="B109" s="82" t="s">
        <v>344</v>
      </c>
      <c r="C109" s="80">
        <v>603826</v>
      </c>
      <c r="D109" s="68">
        <v>-74000</v>
      </c>
      <c r="E109" s="67">
        <f t="shared" si="10"/>
        <v>529826</v>
      </c>
      <c r="F109" s="68">
        <v>603826</v>
      </c>
      <c r="G109" s="68">
        <v>0</v>
      </c>
      <c r="H109" s="67">
        <f t="shared" si="11"/>
        <v>603826</v>
      </c>
      <c r="I109" s="68">
        <v>603826</v>
      </c>
      <c r="J109" s="68">
        <v>0</v>
      </c>
      <c r="K109" s="67">
        <f t="shared" si="12"/>
        <v>603826</v>
      </c>
    </row>
    <row r="110" spans="1:11" ht="57" customHeight="1" x14ac:dyDescent="0.25">
      <c r="A110" s="78" t="s">
        <v>345</v>
      </c>
      <c r="B110" s="83" t="s">
        <v>346</v>
      </c>
      <c r="C110" s="80">
        <v>15120600</v>
      </c>
      <c r="D110" s="68">
        <v>-426412</v>
      </c>
      <c r="E110" s="67">
        <f t="shared" si="10"/>
        <v>14694188</v>
      </c>
      <c r="F110" s="68">
        <v>18087300</v>
      </c>
      <c r="G110" s="68">
        <v>0</v>
      </c>
      <c r="H110" s="67">
        <f t="shared" si="11"/>
        <v>18087300</v>
      </c>
      <c r="I110" s="68">
        <v>18087300</v>
      </c>
      <c r="J110" s="68">
        <v>0</v>
      </c>
      <c r="K110" s="67">
        <f t="shared" si="12"/>
        <v>18087300</v>
      </c>
    </row>
    <row r="111" spans="1:11" ht="57" customHeight="1" x14ac:dyDescent="0.25">
      <c r="A111" s="81" t="s">
        <v>347</v>
      </c>
      <c r="B111" s="82" t="s">
        <v>348</v>
      </c>
      <c r="C111" s="80">
        <v>6899.6790000000001</v>
      </c>
      <c r="D111" s="68">
        <v>463</v>
      </c>
      <c r="E111" s="67">
        <f t="shared" si="10"/>
        <v>7362.6790000000001</v>
      </c>
      <c r="F111" s="68">
        <v>6169208</v>
      </c>
      <c r="G111" s="68">
        <v>0</v>
      </c>
      <c r="H111" s="67">
        <f t="shared" si="11"/>
        <v>6169208</v>
      </c>
      <c r="I111" s="68">
        <v>6204323</v>
      </c>
      <c r="J111" s="68">
        <v>0</v>
      </c>
      <c r="K111" s="67">
        <f t="shared" si="12"/>
        <v>6204323</v>
      </c>
    </row>
    <row r="112" spans="1:11" ht="126.75" customHeight="1" x14ac:dyDescent="0.25">
      <c r="A112" s="78" t="s">
        <v>335</v>
      </c>
      <c r="B112" s="79" t="s">
        <v>336</v>
      </c>
      <c r="C112" s="80">
        <v>0</v>
      </c>
      <c r="D112" s="68">
        <v>130200</v>
      </c>
      <c r="E112" s="67">
        <f t="shared" si="10"/>
        <v>130200</v>
      </c>
      <c r="F112" s="68">
        <v>0</v>
      </c>
      <c r="G112" s="68">
        <v>0</v>
      </c>
      <c r="H112" s="67">
        <f t="shared" si="11"/>
        <v>0</v>
      </c>
      <c r="I112" s="68">
        <v>0</v>
      </c>
      <c r="J112" s="68">
        <v>0</v>
      </c>
      <c r="K112" s="67">
        <f t="shared" si="12"/>
        <v>0</v>
      </c>
    </row>
    <row r="113" spans="1:11" s="73" customFormat="1" ht="50.25" customHeight="1" x14ac:dyDescent="0.25">
      <c r="A113" s="75" t="s">
        <v>333</v>
      </c>
      <c r="B113" s="76" t="s">
        <v>334</v>
      </c>
      <c r="C113" s="71">
        <v>8202600</v>
      </c>
      <c r="D113" s="69">
        <v>4687200</v>
      </c>
      <c r="E113" s="67">
        <f t="shared" ref="E113" si="13">C113+D113</f>
        <v>12889800</v>
      </c>
      <c r="F113" s="69">
        <v>6169208</v>
      </c>
      <c r="G113" s="69">
        <v>0</v>
      </c>
      <c r="H113" s="67">
        <f t="shared" si="11"/>
        <v>6169208</v>
      </c>
      <c r="I113" s="69">
        <v>6204323</v>
      </c>
      <c r="J113" s="69">
        <v>0</v>
      </c>
      <c r="K113" s="67">
        <f t="shared" si="12"/>
        <v>6204323</v>
      </c>
    </row>
    <row r="114" spans="1:11" ht="14.25" x14ac:dyDescent="0.25">
      <c r="A114" s="104" t="s">
        <v>91</v>
      </c>
      <c r="B114" s="105"/>
      <c r="C114" s="70">
        <f t="shared" ref="C114:K114" si="14">C105+C5</f>
        <v>295172417.31999999</v>
      </c>
      <c r="D114" s="70">
        <f t="shared" si="14"/>
        <v>61743510.57</v>
      </c>
      <c r="E114" s="70">
        <f t="shared" si="14"/>
        <v>356915927.88999999</v>
      </c>
      <c r="F114" s="70">
        <f t="shared" si="14"/>
        <v>258663941.47999999</v>
      </c>
      <c r="G114" s="70">
        <f t="shared" si="14"/>
        <v>0</v>
      </c>
      <c r="H114" s="70">
        <f t="shared" si="14"/>
        <v>258663941.47999999</v>
      </c>
      <c r="I114" s="70">
        <f t="shared" si="14"/>
        <v>451008435.5</v>
      </c>
      <c r="J114" s="70">
        <f t="shared" si="14"/>
        <v>0</v>
      </c>
      <c r="K114" s="70">
        <f t="shared" si="14"/>
        <v>451008435.5</v>
      </c>
    </row>
    <row r="118" spans="1:11" x14ac:dyDescent="0.25">
      <c r="B118" s="61"/>
      <c r="F118" s="60"/>
      <c r="G118" s="60"/>
      <c r="H118" s="60"/>
      <c r="I118" s="60"/>
      <c r="J118" s="60"/>
      <c r="K118" s="60"/>
    </row>
    <row r="122" spans="1:11" x14ac:dyDescent="0.25">
      <c r="B122" s="62"/>
      <c r="C122" s="59"/>
      <c r="D122" s="59"/>
      <c r="E122" s="59"/>
    </row>
    <row r="123" spans="1:11" x14ac:dyDescent="0.25">
      <c r="B123" s="62"/>
      <c r="C123" s="59"/>
      <c r="D123" s="59"/>
      <c r="E123" s="59"/>
    </row>
  </sheetData>
  <autoFilter ref="A4:K114"/>
  <sortState ref="A266:L277">
    <sortCondition ref="A266:A277"/>
  </sortState>
  <mergeCells count="4">
    <mergeCell ref="A114:B114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12" t="s">
        <v>314</v>
      </c>
      <c r="B1" s="112"/>
      <c r="C1" s="112"/>
      <c r="D1" s="112"/>
      <c r="E1" s="112"/>
      <c r="F1" s="112"/>
      <c r="G1" s="112"/>
      <c r="H1" s="112"/>
      <c r="I1" s="11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11" t="s">
        <v>280</v>
      </c>
      <c r="B3" s="111"/>
      <c r="C3" s="111"/>
      <c r="D3" s="111"/>
      <c r="E3" s="111"/>
      <c r="F3" s="111"/>
      <c r="G3" s="111"/>
      <c r="H3" s="111"/>
      <c r="I3" s="11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11" t="s">
        <v>281</v>
      </c>
      <c r="B6" s="111"/>
      <c r="C6" s="111"/>
      <c r="D6" s="111"/>
      <c r="E6" s="111"/>
      <c r="F6" s="111"/>
      <c r="G6" s="111"/>
      <c r="H6" s="111"/>
      <c r="I6" s="11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11" t="s">
        <v>282</v>
      </c>
      <c r="B8" s="111"/>
      <c r="C8" s="111"/>
      <c r="D8" s="111"/>
      <c r="E8" s="111"/>
      <c r="F8" s="111"/>
      <c r="G8" s="111"/>
      <c r="H8" s="111"/>
      <c r="I8" s="11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11" t="s">
        <v>283</v>
      </c>
      <c r="B11" s="111"/>
      <c r="C11" s="111"/>
      <c r="D11" s="111"/>
      <c r="E11" s="111"/>
      <c r="F11" s="111"/>
      <c r="G11" s="111"/>
      <c r="H11" s="111"/>
      <c r="I11" s="11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11" t="s">
        <v>284</v>
      </c>
      <c r="B24" s="111"/>
      <c r="C24" s="111"/>
      <c r="D24" s="111"/>
      <c r="E24" s="111"/>
      <c r="F24" s="111"/>
      <c r="G24" s="111"/>
      <c r="H24" s="111"/>
      <c r="I24" s="11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11" t="s">
        <v>285</v>
      </c>
      <c r="B29" s="111"/>
      <c r="C29" s="111"/>
      <c r="D29" s="111"/>
      <c r="E29" s="111"/>
      <c r="F29" s="111"/>
      <c r="G29" s="111"/>
      <c r="H29" s="111"/>
      <c r="I29" s="11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11" t="s">
        <v>286</v>
      </c>
      <c r="B37" s="111"/>
      <c r="C37" s="111"/>
      <c r="D37" s="111"/>
      <c r="E37" s="111"/>
      <c r="F37" s="111"/>
      <c r="G37" s="111"/>
      <c r="H37" s="111"/>
      <c r="I37" s="11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11" t="s">
        <v>287</v>
      </c>
      <c r="B46" s="111"/>
      <c r="C46" s="111"/>
      <c r="D46" s="111"/>
      <c r="E46" s="111"/>
      <c r="F46" s="111"/>
      <c r="G46" s="111"/>
      <c r="H46" s="111"/>
      <c r="I46" s="11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11" t="s">
        <v>288</v>
      </c>
      <c r="B49" s="111"/>
      <c r="C49" s="111"/>
      <c r="D49" s="111"/>
      <c r="E49" s="111"/>
      <c r="F49" s="111"/>
      <c r="G49" s="111"/>
      <c r="H49" s="111"/>
      <c r="I49" s="11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11" t="s">
        <v>289</v>
      </c>
      <c r="B56" s="111"/>
      <c r="C56" s="111"/>
      <c r="D56" s="111"/>
      <c r="E56" s="111"/>
      <c r="F56" s="111"/>
      <c r="G56" s="111"/>
      <c r="H56" s="111"/>
      <c r="I56" s="11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11" t="s">
        <v>290</v>
      </c>
      <c r="B62" s="111"/>
      <c r="C62" s="111"/>
      <c r="D62" s="111"/>
      <c r="E62" s="111"/>
      <c r="F62" s="111"/>
      <c r="G62" s="111"/>
      <c r="H62" s="111"/>
      <c r="I62" s="11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11" t="s">
        <v>291</v>
      </c>
      <c r="B65" s="111"/>
      <c r="C65" s="111"/>
      <c r="D65" s="111"/>
      <c r="E65" s="111"/>
      <c r="F65" s="111"/>
      <c r="G65" s="111"/>
      <c r="H65" s="111"/>
      <c r="I65" s="11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09" t="s">
        <v>315</v>
      </c>
      <c r="B68" s="109"/>
      <c r="C68" s="10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10" t="s">
        <v>316</v>
      </c>
      <c r="B69" s="110"/>
      <c r="C69" s="11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2020-08-06T15:16:17Z</cp:lastPrinted>
  <dcterms:created xsi:type="dcterms:W3CDTF">2018-12-25T15:55:39Z</dcterms:created>
  <dcterms:modified xsi:type="dcterms:W3CDTF">2024-11-19T13:34:33Z</dcterms:modified>
</cp:coreProperties>
</file>